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vargasg\Desktop\14. SIGCMA ofjud 2022\3. CAPITULO 6. PLANIFICACION\RIESGOS OFJUD 2023\"/>
    </mc:Choice>
  </mc:AlternateContent>
  <xr:revisionPtr revIDLastSave="0" documentId="13_ncr:1_{9A4B5685-71A5-40DF-8A9C-7EEEEEB667B0}" xr6:coauthVersionLast="36" xr6:coauthVersionMax="36" xr10:uidLastSave="{00000000-0000-0000-0000-000000000000}"/>
  <bookViews>
    <workbookView xWindow="0" yWindow="0" windowWidth="28800" windowHeight="11625" tabRatio="872" firstSheet="5" activeTab="15" xr2:uid="{3E3DCF31-E9A4-4BF8-A2F1-A5D8E6F10397}"/>
  </bookViews>
  <sheets>
    <sheet name="Presentacion " sheetId="10" r:id="rId1"/>
    <sheet name="Análisis de Contexto " sheetId="28" r:id="rId2"/>
    <sheet name="Estrategias" sheetId="31"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s>
  <definedNames>
    <definedName name="_xlnm._FilterDatabase" localSheetId="1" hidden="1">'Análisis de Contexto '!$A$34:$J$78</definedName>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[3]Hoja2!$H$3:$H$7</definedName>
    <definedName name="Posibilidad">[4]Hoja2!$H$3:$H$7</definedName>
  </definedNames>
  <calcPr calcId="191029"/>
  <pivotCaches>
    <pivotCache cacheId="9"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5" i="1" l="1"/>
  <c r="L15" i="1" l="1"/>
  <c r="M15" i="1"/>
  <c r="L20" i="1"/>
  <c r="M20" i="1"/>
  <c r="L25" i="1"/>
  <c r="M25" i="1"/>
  <c r="L30" i="1"/>
  <c r="M30" i="1"/>
  <c r="J15" i="1"/>
  <c r="J20" i="1"/>
  <c r="J25" i="1"/>
  <c r="J30" i="1"/>
  <c r="I15" i="1"/>
  <c r="I20" i="1"/>
  <c r="I25" i="1"/>
  <c r="I30" i="1"/>
  <c r="N15" i="1" l="1"/>
  <c r="N20" i="1"/>
  <c r="N25" i="1"/>
  <c r="N30" i="1"/>
  <c r="T13" i="1" l="1"/>
  <c r="I55" i="24" l="1"/>
  <c r="G55" i="24"/>
  <c r="F55" i="24"/>
  <c r="E55" i="24"/>
  <c r="D55" i="24"/>
  <c r="C55" i="24"/>
  <c r="B55" i="24"/>
  <c r="A55" i="24"/>
  <c r="G50" i="24"/>
  <c r="F50" i="24"/>
  <c r="E50" i="24"/>
  <c r="D50" i="24"/>
  <c r="C50" i="24"/>
  <c r="B50" i="24"/>
  <c r="A50" i="24"/>
  <c r="G45" i="24"/>
  <c r="F45" i="24"/>
  <c r="E45" i="24"/>
  <c r="D45" i="24"/>
  <c r="C45" i="24"/>
  <c r="B45" i="24"/>
  <c r="A45" i="24"/>
  <c r="G40" i="24"/>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5" i="23"/>
  <c r="G55" i="23"/>
  <c r="F55" i="23"/>
  <c r="E55" i="23"/>
  <c r="D55" i="23"/>
  <c r="C55" i="23"/>
  <c r="B55" i="23"/>
  <c r="A55" i="23"/>
  <c r="G50" i="23"/>
  <c r="F50" i="23"/>
  <c r="E50" i="23"/>
  <c r="D50" i="23"/>
  <c r="C50" i="23"/>
  <c r="B50" i="23"/>
  <c r="A50" i="23"/>
  <c r="G45" i="23"/>
  <c r="F45" i="23"/>
  <c r="E45" i="23"/>
  <c r="D45" i="23"/>
  <c r="C45" i="23"/>
  <c r="B45" i="23"/>
  <c r="A45" i="23"/>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50" i="1" l="1"/>
  <c r="L50" i="1"/>
  <c r="M45" i="1"/>
  <c r="L45" i="1"/>
  <c r="I45" i="22" l="1"/>
  <c r="I45" i="24"/>
  <c r="I45" i="23"/>
  <c r="I30" i="22"/>
  <c r="I30" i="23"/>
  <c r="I30" i="24"/>
  <c r="I40" i="23"/>
  <c r="I40" i="24"/>
  <c r="I40" i="22"/>
  <c r="I25" i="23"/>
  <c r="I25" i="24"/>
  <c r="I25" i="22"/>
  <c r="I20" i="23"/>
  <c r="I20" i="24"/>
  <c r="I20" i="22"/>
  <c r="I15" i="22"/>
  <c r="I15" i="24"/>
  <c r="I15" i="23"/>
  <c r="I50" i="23"/>
  <c r="I50" i="22"/>
  <c r="I50" i="24"/>
  <c r="M10" i="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1" i="1"/>
  <c r="T30" i="1"/>
  <c r="Q30" i="1"/>
  <c r="AD30" i="1" s="1"/>
  <c r="Z31" i="1"/>
  <c r="H30" i="24" l="1"/>
  <c r="H30" i="22"/>
  <c r="H30" i="23"/>
  <c r="J35" i="16"/>
  <c r="H35" i="22"/>
  <c r="H35" i="23"/>
  <c r="H35" i="24"/>
  <c r="H35" i="16"/>
  <c r="AD31" i="1"/>
  <c r="AC31" i="1" s="1"/>
  <c r="X30" i="1"/>
  <c r="I35" i="16"/>
  <c r="H30" i="16"/>
  <c r="I30" i="16"/>
  <c r="X31" i="1"/>
  <c r="Z30" i="1"/>
  <c r="Y30" i="1" s="1"/>
  <c r="Y31" i="1"/>
  <c r="AC30" i="1"/>
  <c r="J30" i="22" l="1"/>
  <c r="J30" i="23"/>
  <c r="J30" i="24"/>
  <c r="J35" i="24"/>
  <c r="J35" i="22"/>
  <c r="J35" i="23"/>
  <c r="J30" i="16"/>
  <c r="AB30" i="1"/>
  <c r="AA30" i="1" s="1"/>
  <c r="AF30" i="1"/>
  <c r="AE30" i="1" s="1"/>
  <c r="L30" i="22" l="1"/>
  <c r="L30" i="23"/>
  <c r="L30" i="24"/>
  <c r="L35" i="22"/>
  <c r="L35" i="23"/>
  <c r="L35" i="24"/>
  <c r="K35" i="23"/>
  <c r="K35" i="24"/>
  <c r="K35" i="22"/>
  <c r="K30" i="23"/>
  <c r="K30" i="22"/>
  <c r="K30" i="24"/>
  <c r="L35" i="16"/>
  <c r="K30" i="16"/>
  <c r="AG30" i="1"/>
  <c r="AH30" i="1" s="1"/>
  <c r="L30" i="16"/>
  <c r="K35" i="16"/>
  <c r="Q25" i="1"/>
  <c r="Q26" i="1"/>
  <c r="Q27" i="1"/>
  <c r="Q28" i="1"/>
  <c r="AD28" i="1" s="1"/>
  <c r="AC28" i="1" s="1"/>
  <c r="Q29" i="1"/>
  <c r="AD29" i="1" s="1"/>
  <c r="AC29" i="1" s="1"/>
  <c r="H55" i="22" l="1"/>
  <c r="H55" i="23"/>
  <c r="H55" i="24"/>
  <c r="H25" i="22"/>
  <c r="H25" i="24"/>
  <c r="H25" i="23"/>
  <c r="M30" i="22"/>
  <c r="M30" i="24"/>
  <c r="M30" i="23"/>
  <c r="M35" i="23"/>
  <c r="M35" i="22"/>
  <c r="M35" i="24"/>
  <c r="I15" i="16"/>
  <c r="I50" i="16"/>
  <c r="I25" i="16"/>
  <c r="I20" i="16"/>
  <c r="I55" i="16"/>
  <c r="H55" i="16"/>
  <c r="I40" i="16"/>
  <c r="AD27" i="1"/>
  <c r="AC27" i="1" s="1"/>
  <c r="AD26" i="1"/>
  <c r="AC26" i="1" s="1"/>
  <c r="I10" i="16"/>
  <c r="I45" i="16"/>
  <c r="H25" i="16"/>
  <c r="AD25" i="1"/>
  <c r="AC25" i="1" s="1"/>
  <c r="M30" i="16"/>
  <c r="Z25" i="1"/>
  <c r="Y25" i="1" s="1"/>
  <c r="M35" i="16"/>
  <c r="AD59" i="1"/>
  <c r="AC59" i="1" s="1"/>
  <c r="X28" i="1"/>
  <c r="X27" i="1"/>
  <c r="Z29" i="1"/>
  <c r="Y29" i="1" s="1"/>
  <c r="X26" i="1"/>
  <c r="Z28" i="1"/>
  <c r="Y28" i="1" s="1"/>
  <c r="Z27" i="1"/>
  <c r="Y27" i="1" s="1"/>
  <c r="Z26" i="1"/>
  <c r="Y26" i="1" s="1"/>
  <c r="X25" i="1"/>
  <c r="X29" i="1"/>
  <c r="X59" i="1"/>
  <c r="X58" i="1"/>
  <c r="Z58" i="1"/>
  <c r="Y58" i="1" s="1"/>
  <c r="X56" i="1"/>
  <c r="X57" i="1"/>
  <c r="Z55" i="1"/>
  <c r="Y55" i="1" s="1"/>
  <c r="Z59" i="1"/>
  <c r="Y59" i="1" s="1"/>
  <c r="Z57" i="1"/>
  <c r="Y57" i="1" s="1"/>
  <c r="X55" i="1"/>
  <c r="AD58" i="1"/>
  <c r="AC58" i="1" s="1"/>
  <c r="AD56" i="1"/>
  <c r="AC56" i="1" s="1"/>
  <c r="AD57" i="1"/>
  <c r="AC57" i="1" s="1"/>
  <c r="AD55" i="1"/>
  <c r="Z56" i="1"/>
  <c r="Y56" i="1" s="1"/>
  <c r="Q53" i="1"/>
  <c r="AD53" i="1" s="1"/>
  <c r="AC53" i="1" s="1"/>
  <c r="Q52" i="1"/>
  <c r="Q51" i="1"/>
  <c r="Q50" i="1"/>
  <c r="J55" i="24" l="1"/>
  <c r="J55" i="22"/>
  <c r="J55" i="23"/>
  <c r="N35" i="24"/>
  <c r="N35" i="22"/>
  <c r="N35" i="23"/>
  <c r="N35" i="16"/>
  <c r="J25" i="24"/>
  <c r="J25" i="22"/>
  <c r="J25" i="23"/>
  <c r="H50" i="24"/>
  <c r="H50" i="22"/>
  <c r="H50" i="23"/>
  <c r="N30" i="22"/>
  <c r="N30" i="24"/>
  <c r="N30" i="23"/>
  <c r="N30" i="16"/>
  <c r="AF25" i="1"/>
  <c r="AE25" i="1" s="1"/>
  <c r="H50" i="16"/>
  <c r="J25" i="16"/>
  <c r="J55" i="16"/>
  <c r="AB25" i="1"/>
  <c r="AA25" i="1" s="1"/>
  <c r="Z54" i="1"/>
  <c r="Y54" i="1" s="1"/>
  <c r="AC55" i="1"/>
  <c r="AF55" i="1"/>
  <c r="AE55" i="1" s="1"/>
  <c r="AB55" i="1"/>
  <c r="AA55" i="1" s="1"/>
  <c r="AD52" i="1"/>
  <c r="AC52" i="1" s="1"/>
  <c r="AD51" i="1"/>
  <c r="AC51" i="1" s="1"/>
  <c r="AD54" i="1"/>
  <c r="AC54" i="1" s="1"/>
  <c r="N50" i="1"/>
  <c r="AD50" i="1"/>
  <c r="X53" i="1"/>
  <c r="Z51" i="1"/>
  <c r="Y51" i="1" s="1"/>
  <c r="X51" i="1"/>
  <c r="X52" i="1"/>
  <c r="Z53" i="1"/>
  <c r="Y53" i="1" s="1"/>
  <c r="Z52" i="1"/>
  <c r="Y52" i="1" s="1"/>
  <c r="X50" i="1"/>
  <c r="X54" i="1"/>
  <c r="Z50" i="1"/>
  <c r="L25" i="16" l="1"/>
  <c r="L25" i="24"/>
  <c r="L25" i="22"/>
  <c r="L25" i="23"/>
  <c r="L55" i="24"/>
  <c r="L55" i="22"/>
  <c r="L55" i="23"/>
  <c r="K55" i="24"/>
  <c r="K55" i="22"/>
  <c r="K55" i="23"/>
  <c r="K25" i="23"/>
  <c r="K25" i="22"/>
  <c r="K25" i="24"/>
  <c r="J50" i="23"/>
  <c r="J50" i="22"/>
  <c r="J50" i="24"/>
  <c r="K55" i="16"/>
  <c r="L55" i="16"/>
  <c r="J50" i="16"/>
  <c r="AG25" i="1"/>
  <c r="AH25" i="1" s="1"/>
  <c r="K25" i="16"/>
  <c r="AG55" i="1"/>
  <c r="AH55" i="1" s="1"/>
  <c r="AF50" i="1"/>
  <c r="AE50" i="1" s="1"/>
  <c r="AC50" i="1"/>
  <c r="AB50" i="1"/>
  <c r="AA50" i="1" s="1"/>
  <c r="Y50" i="1"/>
  <c r="M55" i="23" l="1"/>
  <c r="M55" i="22"/>
  <c r="M55" i="24"/>
  <c r="K50" i="23"/>
  <c r="K50" i="24"/>
  <c r="K50" i="22"/>
  <c r="M25" i="23"/>
  <c r="M25" i="24"/>
  <c r="M25" i="22"/>
  <c r="L50" i="23"/>
  <c r="L50" i="24"/>
  <c r="L50" i="22"/>
  <c r="K50" i="16"/>
  <c r="M25" i="16"/>
  <c r="L50" i="16"/>
  <c r="M55" i="16"/>
  <c r="AG50" i="1"/>
  <c r="AH50" i="1" s="1"/>
  <c r="N50" i="22" l="1"/>
  <c r="N50" i="24"/>
  <c r="N50" i="23"/>
  <c r="N50" i="16"/>
  <c r="N25" i="24"/>
  <c r="N25" i="22"/>
  <c r="N25" i="23"/>
  <c r="N25" i="16"/>
  <c r="N55" i="24"/>
  <c r="N55" i="22"/>
  <c r="N55" i="23"/>
  <c r="N55" i="16"/>
  <c r="M50" i="23"/>
  <c r="M50" i="22"/>
  <c r="M50" i="24"/>
  <c r="M50" i="16"/>
  <c r="Q49" i="1"/>
  <c r="Q47" i="1"/>
  <c r="Q46" i="1"/>
  <c r="Q45" i="1"/>
  <c r="H45" i="22" l="1"/>
  <c r="H45" i="24"/>
  <c r="H45" i="23"/>
  <c r="H45" i="16"/>
  <c r="X48" i="1"/>
  <c r="Z49" i="1"/>
  <c r="Y49" i="1" s="1"/>
  <c r="X45" i="1"/>
  <c r="X49" i="1"/>
  <c r="X47" i="1"/>
  <c r="X46" i="1"/>
  <c r="AD46" i="1"/>
  <c r="AC46" i="1" s="1"/>
  <c r="AD48" i="1"/>
  <c r="AC48" i="1" s="1"/>
  <c r="AD47" i="1"/>
  <c r="AD49" i="1"/>
  <c r="AC49" i="1" s="1"/>
  <c r="AD45" i="1"/>
  <c r="AC45" i="1" s="1"/>
  <c r="Z47" i="1"/>
  <c r="Y47" i="1" s="1"/>
  <c r="Z45" i="1"/>
  <c r="Y45" i="1" s="1"/>
  <c r="N45" i="1"/>
  <c r="Z48" i="1"/>
  <c r="Y48" i="1" s="1"/>
  <c r="Z46" i="1"/>
  <c r="Y46" i="1" s="1"/>
  <c r="J45" i="24" l="1"/>
  <c r="J45" i="23"/>
  <c r="J45" i="22"/>
  <c r="J45" i="16"/>
  <c r="AF45" i="1"/>
  <c r="AE45" i="1" s="1"/>
  <c r="AC47" i="1"/>
  <c r="AB45" i="1"/>
  <c r="AA45" i="1" s="1"/>
  <c r="L45" i="24" l="1"/>
  <c r="L45" i="22"/>
  <c r="L45" i="23"/>
  <c r="K45" i="22"/>
  <c r="K45" i="23"/>
  <c r="K45" i="24"/>
  <c r="K45" i="16"/>
  <c r="L45" i="16"/>
  <c r="AG45" i="1"/>
  <c r="AH45" i="1" s="1"/>
  <c r="Q44" i="1"/>
  <c r="Q43" i="1"/>
  <c r="Q42" i="1"/>
  <c r="Q41" i="1"/>
  <c r="Q40" i="1"/>
  <c r="M45" i="23" l="1"/>
  <c r="M45" i="22"/>
  <c r="M45" i="24"/>
  <c r="H40" i="24"/>
  <c r="H40" i="22"/>
  <c r="H40" i="23"/>
  <c r="H40" i="16"/>
  <c r="M45" i="16"/>
  <c r="X42" i="1"/>
  <c r="X41" i="1"/>
  <c r="Z42" i="1"/>
  <c r="Y42" i="1" s="1"/>
  <c r="Z44" i="1"/>
  <c r="Y44" i="1" s="1"/>
  <c r="X43" i="1"/>
  <c r="AD41" i="1"/>
  <c r="AC41" i="1" s="1"/>
  <c r="X40" i="1"/>
  <c r="X44" i="1"/>
  <c r="AD44" i="1"/>
  <c r="AC44" i="1" s="1"/>
  <c r="AD42" i="1"/>
  <c r="AC42" i="1" s="1"/>
  <c r="AD40" i="1"/>
  <c r="AC40" i="1" s="1"/>
  <c r="AD43" i="1"/>
  <c r="AC43" i="1" s="1"/>
  <c r="Z41" i="1"/>
  <c r="Y41" i="1" s="1"/>
  <c r="Z43" i="1"/>
  <c r="Y43" i="1" s="1"/>
  <c r="Z40" i="1"/>
  <c r="Y40" i="1" s="1"/>
  <c r="T24" i="1"/>
  <c r="Q24" i="1"/>
  <c r="T23" i="1"/>
  <c r="Q23" i="1"/>
  <c r="T22" i="1"/>
  <c r="Q22" i="1"/>
  <c r="T21" i="1"/>
  <c r="Q21" i="1"/>
  <c r="T20" i="1"/>
  <c r="Q20" i="1"/>
  <c r="T19" i="1"/>
  <c r="Q19" i="1"/>
  <c r="T18" i="1"/>
  <c r="Q18" i="1"/>
  <c r="T17" i="1"/>
  <c r="Q17" i="1"/>
  <c r="T16" i="1"/>
  <c r="Q16" i="1"/>
  <c r="T15" i="1"/>
  <c r="Q15" i="1"/>
  <c r="H20" i="24" l="1"/>
  <c r="H20" i="22"/>
  <c r="H20" i="23"/>
  <c r="J40" i="22"/>
  <c r="J40" i="24"/>
  <c r="J40" i="23"/>
  <c r="N45" i="24"/>
  <c r="N45" i="22"/>
  <c r="N45" i="23"/>
  <c r="N45" i="16"/>
  <c r="H15" i="22"/>
  <c r="H15" i="23"/>
  <c r="H15" i="24"/>
  <c r="J40" i="16"/>
  <c r="H20" i="16"/>
  <c r="H15" i="16"/>
  <c r="Z19" i="1"/>
  <c r="Y19" i="1" s="1"/>
  <c r="Z15" i="1"/>
  <c r="Y15" i="1" s="1"/>
  <c r="Z17" i="1"/>
  <c r="Y17" i="1" s="1"/>
  <c r="Z18" i="1"/>
  <c r="Y18" i="1" s="1"/>
  <c r="Z16" i="1"/>
  <c r="Y16" i="1" s="1"/>
  <c r="Z24" i="1"/>
  <c r="Y24" i="1" s="1"/>
  <c r="Z21" i="1"/>
  <c r="Y21" i="1" s="1"/>
  <c r="Z22" i="1"/>
  <c r="Y22" i="1" s="1"/>
  <c r="Z20" i="1"/>
  <c r="Y20" i="1" s="1"/>
  <c r="Z23" i="1"/>
  <c r="Y23" i="1" s="1"/>
  <c r="X21" i="1"/>
  <c r="X23" i="1"/>
  <c r="X18" i="1"/>
  <c r="X15" i="1"/>
  <c r="X19" i="1"/>
  <c r="X22" i="1"/>
  <c r="X16" i="1"/>
  <c r="X17" i="1"/>
  <c r="X20" i="1"/>
  <c r="X24" i="1"/>
  <c r="AB40" i="1"/>
  <c r="AA40" i="1" s="1"/>
  <c r="AF40" i="1"/>
  <c r="AE40" i="1" s="1"/>
  <c r="AD18" i="1"/>
  <c r="AD19" i="1"/>
  <c r="AD15" i="1"/>
  <c r="AD17" i="1"/>
  <c r="AD16" i="1"/>
  <c r="AD21" i="1"/>
  <c r="AD20" i="1"/>
  <c r="AD22" i="1"/>
  <c r="AD24" i="1"/>
  <c r="AD23" i="1"/>
  <c r="L40" i="23" l="1"/>
  <c r="L40" i="24"/>
  <c r="L40" i="22"/>
  <c r="J20" i="22"/>
  <c r="J20" i="24"/>
  <c r="J20" i="23"/>
  <c r="K40" i="23"/>
  <c r="K40" i="24"/>
  <c r="K40" i="22"/>
  <c r="J15" i="24"/>
  <c r="J15" i="22"/>
  <c r="J15" i="23"/>
  <c r="J15" i="16"/>
  <c r="L40" i="16"/>
  <c r="K40" i="16"/>
  <c r="J20" i="16"/>
  <c r="AG40" i="1"/>
  <c r="AH40" i="1" s="1"/>
  <c r="AB20" i="1"/>
  <c r="AA20" i="1" s="1"/>
  <c r="AB15" i="1"/>
  <c r="AA15" i="1" s="1"/>
  <c r="K20" i="23" l="1"/>
  <c r="K20" i="22"/>
  <c r="K20" i="24"/>
  <c r="M40" i="23"/>
  <c r="M40" i="24"/>
  <c r="M40" i="22"/>
  <c r="K15" i="23"/>
  <c r="K15" i="22"/>
  <c r="K15" i="24"/>
  <c r="K15" i="16"/>
  <c r="K20" i="16"/>
  <c r="M40" i="16"/>
  <c r="T14" i="1"/>
  <c r="Q14" i="1"/>
  <c r="T12" i="1"/>
  <c r="Q12" i="1"/>
  <c r="N40" i="22" l="1"/>
  <c r="N40" i="24"/>
  <c r="N40" i="23"/>
  <c r="N40" i="16"/>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Ximena Vargas Guarin</author>
    <author>Microsoft Office User</author>
  </authors>
  <commentList>
    <comment ref="A10" authorId="0" shapeId="0" xr:uid="{2846937B-F413-45C0-A3A1-C688D60713E5}">
      <text>
        <r>
          <rPr>
            <b/>
            <sz val="9"/>
            <color indexed="81"/>
            <rFont val="Tahoma"/>
            <family val="2"/>
          </rPr>
          <t>Paula Ximena Vargas Guarin:</t>
        </r>
        <r>
          <rPr>
            <sz val="9"/>
            <color indexed="81"/>
            <rFont val="Tahoma"/>
            <family val="2"/>
          </rPr>
          <t xml:space="preserve">
MATRIZ DE RIESGOS REPARTO</t>
        </r>
      </text>
    </comment>
    <comment ref="A11" authorId="0" shapeId="0" xr:uid="{5A42C589-E58E-492C-9A98-CE4E2B92932F}">
      <text>
        <r>
          <rPr>
            <b/>
            <sz val="9"/>
            <color indexed="81"/>
            <rFont val="Tahoma"/>
            <family val="2"/>
          </rPr>
          <t xml:space="preserve">asociado a falla del sistema de reparto y/o ventanilla virtual
</t>
        </r>
      </text>
    </comment>
    <comment ref="A13" authorId="1" shapeId="0" xr:uid="{D3511319-84C5-47A9-BA32-D9D4C7806F20}">
      <text>
        <r>
          <rPr>
            <sz val="10"/>
            <color rgb="FF000000"/>
            <rFont val="Tahoma"/>
            <family val="2"/>
          </rPr>
          <t>En las matrices de riesgos se encuentra en la parte de gestión ambiental y de corrupción</t>
        </r>
      </text>
    </comment>
    <comment ref="A14" authorId="1" shapeId="0" xr:uid="{8ABC84E8-F8A3-4ED3-B7F0-75093BA7A22F}">
      <text>
        <r>
          <rPr>
            <sz val="10"/>
            <color rgb="FF000000"/>
            <rFont val="Tahoma"/>
            <family val="2"/>
          </rPr>
          <t>En las matrices de riesgos se encuentran asociadas a los riesgos  de no cumplir con los objetivos y pilares del PSD</t>
        </r>
      </text>
    </comment>
    <comment ref="A16" authorId="1" shapeId="0" xr:uid="{A3202D06-BB88-49A8-A26B-AAAFBB56FDCD}">
      <text>
        <r>
          <rPr>
            <sz val="10"/>
            <color rgb="FF000000"/>
            <rFont val="Tahoma"/>
            <family val="2"/>
          </rPr>
          <t>En las matrices de riesgos, se encuentra relacionado un control de revision y aprobacion conjunta de planes de acción</t>
        </r>
      </text>
    </comment>
    <comment ref="A17" authorId="1" shapeId="0" xr:uid="{4C5B2A69-E2BE-400C-84C5-1CD4C2F8B87A}">
      <text>
        <r>
          <rPr>
            <sz val="10"/>
            <color rgb="FF000000"/>
            <rFont val="Tahoma"/>
            <family val="2"/>
          </rPr>
          <t>En las matrices de riesgos se encuentra relacionado como un control, asociado a disminuir las debilidades en el manejo de herramientas tecnológicas de los riesgos de incumplimiento de los planes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<sst xmlns="http://schemas.openxmlformats.org/spreadsheetml/2006/main" count="2775" uniqueCount="622">
  <si>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</si>
  <si>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</si>
  <si>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</si>
  <si>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</si>
  <si>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</si>
  <si>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</si>
  <si>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</si>
  <si>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</si>
  <si>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</si>
  <si>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</si>
  <si>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</si>
  <si>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</si>
  <si>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</si>
  <si>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</si>
  <si>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</si>
  <si>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</si>
  <si>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</si>
  <si>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</si>
  <si>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</si>
  <si>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</si>
  <si>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</si>
  <si>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</si>
  <si>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</si>
  <si>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</si>
  <si>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</si>
  <si>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</si>
  <si>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</si>
  <si>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</si>
  <si>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</si>
  <si>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</si>
  <si>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</si>
  <si>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</si>
  <si>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</si>
  <si>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</si>
  <si>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</si>
  <si>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</si>
  <si>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</si>
  <si>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</si>
  <si>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</si>
  <si>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</si>
  <si>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</si>
  <si>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</si>
  <si>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</si>
  <si>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</si>
  <si>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</si>
  <si>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</si>
  <si>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</si>
  <si>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</si>
  <si>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</si>
  <si>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</si>
  <si>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</si>
  <si>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</si>
  <si>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</si>
  <si>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</si>
  <si>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</si>
  <si>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</si>
  <si>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</si>
  <si>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</si>
  <si>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</si>
  <si>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</si>
  <si>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</si>
  <si>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</si>
  <si>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</si>
  <si>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</si>
  <si>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</si>
  <si>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</si>
  <si>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</si>
  <si>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</si>
  <si>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</si>
  <si>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</si>
  <si>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</si>
  <si>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</si>
  <si>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</si>
  <si>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</si>
  <si>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</si>
  <si>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</si>
  <si>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</si>
  <si>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</si>
  <si>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</si>
  <si>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</si>
  <si>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</si>
  <si>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</si>
  <si>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</si>
  <si>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</si>
  <si>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</si>
  <si>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</si>
  <si>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</si>
  <si>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</si>
  <si>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</si>
  <si>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</si>
  <si>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</si>
  <si>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</si>
  <si>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</si>
  <si>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</si>
  <si>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</si>
  <si>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</si>
  <si>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</si>
  <si>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</si>
  <si>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</si>
  <si>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</si>
  <si>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</si>
  <si>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</si>
  <si>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</si>
  <si>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</si>
  <si>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</si>
  <si>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</si>
  <si>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</si>
  <si>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</si>
  <si>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</si>
  <si>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</si>
  <si>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</si>
  <si>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</si>
  <si>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</si>
  <si>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</si>
  <si>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</si>
  <si>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</si>
  <si>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</si>
  <si>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</si>
  <si>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</si>
  <si>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</si>
  <si>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</si>
  <si>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</si>
  <si>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</si>
  <si>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</si>
  <si>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</si>
  <si>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</si>
  <si>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</si>
  <si>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</si>
  <si>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</si>
  <si>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</si>
  <si>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</si>
  <si>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</si>
  <si>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</si>
  <si>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</si>
  <si>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</si>
  <si>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</si>
  <si>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</si>
  <si>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</si>
  <si>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</si>
  <si>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</si>
  <si>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</si>
  <si>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</si>
  <si>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</si>
  <si>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</si>
  <si>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</si>
  <si>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</si>
  <si>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</si>
  <si>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</si>
  <si>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</si>
  <si>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</si>
  <si>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</si>
  <si>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</si>
  <si>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</si>
  <si>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</si>
  <si>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</si>
  <si>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</si>
  <si>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</si>
  <si>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</si>
  <si>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</si>
  <si>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</si>
  <si>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</si>
  <si>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</si>
  <si>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</si>
  <si>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</si>
  <si>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</si>
  <si>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</si>
  <si>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</si>
  <si>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</si>
  <si>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</si>
  <si>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</si>
  <si>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</si>
  <si>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</si>
  <si>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</si>
  <si>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</si>
  <si>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</si>
  <si>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</si>
  <si>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</si>
  <si>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</si>
  <si>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</si>
  <si>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</si>
  <si>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</si>
  <si>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</si>
  <si>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</si>
  <si>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</si>
  <si>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</si>
  <si>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</si>
  <si>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</si>
  <si>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</si>
  <si>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</si>
  <si>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</si>
  <si>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</si>
  <si>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</si>
  <si>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</si>
  <si>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</si>
  <si>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</si>
  <si>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</si>
  <si>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</si>
  <si>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</si>
  <si>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</si>
  <si>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</si>
  <si>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</si>
  <si>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</si>
  <si>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</si>
  <si>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</si>
  <si>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</si>
  <si>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</si>
  <si>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</si>
  <si>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</si>
  <si>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</si>
  <si>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</si>
  <si>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</si>
  <si>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</si>
  <si>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</si>
  <si>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</si>
  <si>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</si>
  <si>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</si>
  <si>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</si>
  <si>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</si>
  <si>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</si>
  <si>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</si>
  <si>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</si>
  <si>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</si>
  <si>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</si>
  <si>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</si>
  <si>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</si>
  <si>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</si>
  <si>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</si>
  <si>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</si>
  <si>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</si>
  <si>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</si>
  <si>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</si>
  <si>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</si>
  <si>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</si>
  <si>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</si>
  <si>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</si>
  <si>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</si>
  <si>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</si>
  <si>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</si>
  <si>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</si>
  <si>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</si>
  <si>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</si>
  <si>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</si>
  <si>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</si>
  <si>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</si>
  <si>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</si>
  <si>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</si>
  <si>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</si>
  <si>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</si>
  <si>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</si>
  <si>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</si>
  <si>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</si>
  <si>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</si>
  <si>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</si>
  <si>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</si>
  <si>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</si>
  <si>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</si>
  <si>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</si>
  <si>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</si>
  <si>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</si>
  <si>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</si>
  <si>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</si>
  <si>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</si>
  <si>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</si>
  <si>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</si>
  <si>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</si>
  <si>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</si>
  <si>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</si>
  <si>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</si>
  <si>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</si>
  <si>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</si>
  <si>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</si>
  <si>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</si>
  <si>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</si>
  <si>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</si>
  <si>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</si>
  <si>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</si>
  <si>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</si>
  <si>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</si>
  <si>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</si>
  <si>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</si>
  <si>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</si>
  <si>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</si>
  <si>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</si>
  <si>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</si>
  <si>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</si>
  <si>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</si>
  <si>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</si>
  <si>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</si>
  <si>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</si>
  <si>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</si>
  <si>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</si>
  <si>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</si>
  <si>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</si>
  <si>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</si>
  <si>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</si>
  <si>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</si>
  <si>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</si>
  <si>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</si>
  <si>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</si>
  <si>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</si>
  <si>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</si>
  <si>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</si>
  <si>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</si>
  <si>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</si>
  <si>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</si>
  <si>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</si>
  <si>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</si>
  <si>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</si>
  <si>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</si>
  <si>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</si>
  <si>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</si>
  <si>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</si>
  <si>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</si>
  <si>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</si>
  <si>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</si>
  <si>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</si>
  <si>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</si>
  <si>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</si>
  <si>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</si>
  <si>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</si>
  <si>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</si>
  <si>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</si>
  <si>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</si>
  <si>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</si>
  <si>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</si>
  <si>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</si>
  <si>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</si>
  <si>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</si>
  <si>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</si>
  <si>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</si>
  <si>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</si>
  <si>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</si>
  <si>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</si>
  <si>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</si>
  <si>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</si>
  <si>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</si>
  <si>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</si>
  <si>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</si>
  <si>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</si>
  <si>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</si>
  <si>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</si>
  <si>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</si>
  <si>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</si>
  <si>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</si>
  <si>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</si>
  <si>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</si>
  <si>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</si>
  <si>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</si>
  <si>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</si>
  <si>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</si>
  <si>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</si>
  <si>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</si>
  <si>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</si>
  <si>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</si>
  <si>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</si>
  <si>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</si>
  <si>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</si>
  <si>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</si>
  <si>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</si>
  <si>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</si>
  <si>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</si>
  <si>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</si>
  <si>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</si>
  <si>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</si>
  <si>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</si>
  <si>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</si>
  <si>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</si>
  <si>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</si>
  <si>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</si>
  <si>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</si>
  <si>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</si>
  <si>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</si>
  <si>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</si>
  <si>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</si>
  <si>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</si>
  <si>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</si>
  <si>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</si>
  <si>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</si>
  <si>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</si>
  <si>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DESPACHO JUDICIAL</t>
  </si>
  <si>
    <t>01 de Junio 2021</t>
  </si>
  <si>
    <t>Cualquier afectación a la violacion de los derechos de los cuidadanos se considera con consecuencias altas.</t>
  </si>
  <si>
    <t>Reducir (Compartir)</t>
  </si>
  <si>
    <t>Reducir(Mitigar)</t>
  </si>
  <si>
    <t xml:space="preserve">Corrupción </t>
  </si>
  <si>
    <t>1.Voluntad o intensión de obtener beneficios o favorecer a un tercero
2. Coacción
3. Falta de ética de los funcionarios
4. Intereses económicos
5. Ausencia de controles en proceso</t>
  </si>
  <si>
    <t>1. Personal idóneo y  capacitado.</t>
  </si>
  <si>
    <t>Incumplimiento de metas</t>
  </si>
  <si>
    <t>Falta de celeridad en los tramites administrativos y operativos a cargo de la dependencia.</t>
  </si>
  <si>
    <t>Falencia en la gestión, control a los proceso establecidos en la dependencia</t>
  </si>
  <si>
    <t>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t>
  </si>
  <si>
    <t xml:space="preserve">1. Manual de funciones y competencias laborales.
2. Manual de procesos y procedimientos.
3. Protocolos operativos, manuales e instructivos.
</t>
  </si>
  <si>
    <t>1. Recursos fisicos y tecnologicos definidos para cada proceso</t>
  </si>
  <si>
    <t>1. Compromiso y sentido de pertenencia del personal adscrito a la oficina y a los juzgados de ejecución</t>
  </si>
  <si>
    <t>Personal competente y capacitado para cumplir con  funciones transversales en los diferentes procesos.</t>
  </si>
  <si>
    <t xml:space="preserve">Divulgación de programas, guías y procedimientos del Plan de Gestión Ambiental, además del  acompañamiento y/o seguimiento a implementación del Acuerdo PSAA14-10160
</t>
  </si>
  <si>
    <t>Oficina Judicial de Manizales</t>
  </si>
  <si>
    <t>DIRECCIÓN EJECUTIVA SECCIONAL DE ADMINISTRACIÓN JUDICIAL - OFICINA JUDICIAL</t>
  </si>
  <si>
    <t>1. Plan de Acción anual de la Oficina Judicial
2. Informe de gestión anual  (en el que se presenta la gestión, la planeación y el seguimiento de cada proceso de la Oficina).</t>
  </si>
  <si>
    <t>1. Personal idóneo y  capacitado.
2. Uso del Aplicativo del Banco.
3. Uso de herramientas institucionales para el reparto
4. Seguimiento a las novedades de suspension de reparto
5. Monitoreo y control por medio de las Auditorias Internas, Externas de Control Interno y de entes de control</t>
  </si>
  <si>
    <t>Misionales</t>
  </si>
  <si>
    <t xml:space="preserve">. </t>
  </si>
  <si>
    <t>3.</t>
  </si>
  <si>
    <t>GESTIÓN DE ARCHIVO CENTRAL</t>
  </si>
  <si>
    <t>Administrar, organizar, preservar, controlar y custodiar el archivo central de la Seccional de Manizales garantizando condiciones adecuadas que permitan conservar los expedientes y documentos, así como coordinar el traslado de expedientes y documentos históricos al archivo central, conforme el contenido de las tablas de retención documental de la Rama Judicial, en el marco del sistema de gestión de calidad, Medio Ambiente, seguridad.</t>
  </si>
  <si>
    <t xml:space="preserve">4. </t>
  </si>
  <si>
    <t xml:space="preserve">1. Represamiento de solicitudes
2. Suministro de información errada
3. Alta carga laboral
</t>
  </si>
  <si>
    <t>Demoras en la atención</t>
  </si>
  <si>
    <t xml:space="preserve">Cronograma para </t>
  </si>
  <si>
    <t>Tardanza en la respuesta de solicitudes a usuarios externos</t>
  </si>
  <si>
    <t xml:space="preserve">Tardanza en la recepción de archivo  </t>
  </si>
  <si>
    <t>1. Información desactualizada por parte de los despachos judiciales
2. Información desactualziada en SAIDOJ
3. Expedientes sin organizar
4. Alto volumen de solicitudes</t>
  </si>
  <si>
    <t>Cantidad de personal insuficiente en el área</t>
  </si>
  <si>
    <t xml:space="preserve">Desinformación en los despachos judiciales sobre los requisitos para la entrega de archivo
 Cantidad de personal insuficiente en el área
</t>
  </si>
  <si>
    <t xml:space="preserve">Retraso en el cronograma para la recepción de archivo
</t>
  </si>
  <si>
    <t>Cronograma recepcion de archivo</t>
  </si>
  <si>
    <t>Envío de oficio a Despachos judiciales con los requisuitos a tener en cuenta antes de efectuar la entrega en el Archivo Central</t>
  </si>
  <si>
    <t xml:space="preserve"> </t>
  </si>
  <si>
    <t>Retiro de piezas procesales que reposan en los expedientes del Archivo central
Alteración de procesos archivados</t>
  </si>
  <si>
    <t>Gestión de Documental</t>
  </si>
  <si>
    <t>Consejo Superior de la Judicatura</t>
  </si>
  <si>
    <t>Análisis de Contexto</t>
  </si>
  <si>
    <t>MATRIZ ANALISIS DE CONTEXTO</t>
  </si>
  <si>
    <t xml:space="preserve">CONTEXTO EXTERNO </t>
  </si>
  <si>
    <t xml:space="preserve">FACTORES </t>
  </si>
  <si>
    <t>No.</t>
  </si>
  <si>
    <t xml:space="preserve">AMENAZAS (Factores) </t>
  </si>
  <si>
    <t xml:space="preserve">OPORTUNIDADES (Factores) </t>
  </si>
  <si>
    <t xml:space="preserve">Político (cambios de gobierno, legislación, políticas públicas, regulación). </t>
  </si>
  <si>
    <r>
      <t xml:space="preserve">Falta de visibilidad institucional, en relación con la gestión y disponibilidad de los servicios implementados por la Oficina  </t>
    </r>
    <r>
      <rPr>
        <b/>
        <sz val="9"/>
        <color rgb="FF000000"/>
        <rFont val="Arial"/>
        <family val="2"/>
      </rPr>
      <t>(Planeación Estratégica)</t>
    </r>
  </si>
  <si>
    <r>
      <t xml:space="preserve">Divulgar y socializar con los usuarios internos y externos las herramientas desarrolladas para gestionar trámites a traves e la oficina y consulta de información. </t>
    </r>
    <r>
      <rPr>
        <b/>
        <sz val="9"/>
        <color rgb="FF000000"/>
        <rFont val="Arial"/>
        <family val="2"/>
      </rPr>
      <t>(Planeación Estratégica - comunicación institucional)</t>
    </r>
  </si>
  <si>
    <r>
      <t>Reestructuración de la Rama Judicial o del régimen de Carrera Judicial.</t>
    </r>
    <r>
      <rPr>
        <b/>
        <sz val="9"/>
        <color theme="1"/>
        <rFont val="Arial"/>
        <family val="2"/>
      </rPr>
      <t xml:space="preserve"> (Todos los procesos)</t>
    </r>
  </si>
  <si>
    <r>
      <t>Mejoramiento y ampliación de la planta de personal para reducir carga permanente y acortar los tiempos de respuesta.</t>
    </r>
    <r>
      <rPr>
        <b/>
        <sz val="9"/>
        <color theme="1"/>
        <rFont val="Arial"/>
        <family val="2"/>
      </rPr>
      <t xml:space="preserve"> (Todos los procesos)</t>
    </r>
  </si>
  <si>
    <r>
      <t xml:space="preserve">Normativa expedida por entidades del gobierno que paralice las funciones de la Rama Judicial por motivo de emergencias sanitarias de orden nacional </t>
    </r>
    <r>
      <rPr>
        <b/>
        <sz val="9"/>
        <color theme="1"/>
        <rFont val="Arial"/>
        <family val="2"/>
      </rPr>
      <t xml:space="preserve"> (Todos los procesos)</t>
    </r>
  </si>
  <si>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</si>
  <si>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</si>
  <si>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</si>
  <si>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r>
      <t xml:space="preserve">Cualquier directriz de Nivel Central que afecte o modifique el funcionamiento de la Oficina </t>
    </r>
    <r>
      <rPr>
        <b/>
        <sz val="9"/>
        <color theme="1"/>
        <rFont val="Arial"/>
        <family val="2"/>
      </rPr>
      <t>(Todos los procesos)</t>
    </r>
  </si>
  <si>
    <t>optimizacion de herramientas tecnologicas y divulgación de las mismas ante usuarios internos y externos</t>
  </si>
  <si>
    <r>
      <t xml:space="preserve">Declaratoria de Estados de Emergencia </t>
    </r>
    <r>
      <rPr>
        <b/>
        <sz val="9"/>
        <color theme="1"/>
        <rFont val="Arial"/>
        <family val="2"/>
      </rPr>
      <t>(Todos los procesos)</t>
    </r>
  </si>
  <si>
    <t>Económicos y Financieros( disponibilidad de capital, liquidez, mercados financieros, desempleo, competencia.)</t>
  </si>
  <si>
    <t>La afectación en la economía (pandemia, desempleo y otros) genera incumplimiento en el pago de las obligaciones lo que genera un aumento en  las demandas ejecutivas y congestión de la justicia.</t>
  </si>
  <si>
    <t>Incremento del presupuesto asignado a la Rama Judicial en proyectos de inversión que permita incrementar las capacitaciones por parte de la Escuela Judicial Rodrigo Lara Bonilla y de la Coordinación Nacional del SIGCMA, garantizando el mejoramiento continuo en el sistema.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</si>
  <si>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</si>
  <si>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</si>
  <si>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Desconocimiento de los canales de comunicación por parte de la comunidad en general</t>
    </r>
    <r>
      <rPr>
        <b/>
        <sz val="9"/>
        <color theme="1"/>
        <rFont val="Arial"/>
        <family val="2"/>
      </rPr>
      <t xml:space="preserve"> (Planeación Estratégica</t>
    </r>
    <r>
      <rPr>
        <sz val="9"/>
        <color rgb="FF000000"/>
        <rFont val="Arial"/>
        <family val="2"/>
      </rPr>
      <t>)</t>
    </r>
  </si>
  <si>
    <r>
      <t xml:space="preserve">Nuevas herramientas y canales de la información para optimizar la comunicación con los usuarios internos y externos </t>
    </r>
    <r>
      <rPr>
        <b/>
        <sz val="9"/>
        <color theme="1"/>
        <rFont val="Arial"/>
        <family val="2"/>
      </rPr>
      <t>(Planeación Estratégica)</t>
    </r>
  </si>
  <si>
    <r>
      <t xml:space="preserve">Rotación de personal por posesión de empleados en propiedad por concurso de méritos. </t>
    </r>
    <r>
      <rPr>
        <b/>
        <sz val="9"/>
        <color rgb="FF000000"/>
        <rFont val="Arial"/>
        <family val="2"/>
      </rPr>
      <t>(Gestión del Talento Humano - Planeación Estratégica)</t>
    </r>
  </si>
  <si>
    <r>
      <t xml:space="preserve">Fortalecer los modelos de atención al usuario, a través de medios o herramientas virtuales </t>
    </r>
    <r>
      <rPr>
        <b/>
        <sz val="9"/>
        <color theme="1"/>
        <rFont val="Arial"/>
        <family val="2"/>
      </rPr>
      <t>(Evaluación y Mejora)</t>
    </r>
  </si>
  <si>
    <r>
      <t xml:space="preserve">Inconformismo por parte de la comunidad con la intermitencia y demora en la prestación del servicio. </t>
    </r>
    <r>
      <rPr>
        <b/>
        <sz val="9"/>
        <color theme="1"/>
        <rFont val="Arial"/>
        <family val="2"/>
      </rPr>
      <t>(Todos los procesos)</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</si>
  <si>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(Planeación Estratégica - Evaluación y Mejora)</t>
    </r>
  </si>
  <si>
    <r>
      <t>Cambios en los procedimientos judiciales y operativos que generan traumatismos y demora en la prestación del servicio.</t>
    </r>
    <r>
      <rPr>
        <b/>
        <sz val="9"/>
        <color theme="1"/>
        <rFont val="Arial"/>
        <family val="2"/>
      </rPr>
      <t>(Todos los procesos)</t>
    </r>
  </si>
  <si>
    <r>
      <t xml:space="preserve">Divulgar y socializar con los usuarios internos y externos las herramientas desarrolladas para gestionar trámites a traves e la oficina y consulta de información. </t>
    </r>
    <r>
      <rPr>
        <b/>
        <sz val="9"/>
        <color theme="1"/>
        <rFont val="Arial"/>
        <family val="2"/>
      </rPr>
      <t>(Planeación Estratégica- comunicación institucional)</t>
    </r>
  </si>
  <si>
    <t>Falta de conocimiento y capacitación de las partes interesadas externas en la totalidad de las herramientas tecnológicas dispuestas para prestar el servicio de justicia.</t>
  </si>
  <si>
    <r>
      <t xml:space="preserve">Divulgación  a la comunidad de las herramientas tecnológicas dispuestas para prestar el servicio de justicia y su funcionamiento.  </t>
    </r>
    <r>
      <rPr>
        <b/>
        <sz val="9"/>
        <color theme="1"/>
        <rFont val="Arial"/>
        <family val="2"/>
      </rPr>
      <t>(Planeación Estratégica- comunicación institucional)</t>
    </r>
  </si>
  <si>
    <t xml:space="preserve">Problemas de orden público que alteren la prestación del servicio, manifestaciones, marchas y paros judiciales </t>
  </si>
  <si>
    <r>
      <t xml:space="preserve">Nuevas herramientas y canales de la información para optimizar la comunicación con los usuarios internos y externos de manera virtual </t>
    </r>
    <r>
      <rPr>
        <b/>
        <sz val="9"/>
        <color theme="1"/>
        <rFont val="Arial"/>
        <family val="2"/>
      </rPr>
      <t>(Planeación Estratégica)</t>
    </r>
  </si>
  <si>
    <t>Tecnológicos (desarrollo digital, avances en tecnología, acceso a sistemas de información externos, gobierno en línea.</t>
  </si>
  <si>
    <r>
      <t xml:space="preserve">Accesos indebidos que vulneran la seguridad y confidencialidad de la información. </t>
    </r>
    <r>
      <rPr>
        <b/>
        <sz val="9"/>
        <color theme="1"/>
        <rFont val="Arial"/>
        <family val="2"/>
      </rPr>
      <t>(todos los procesos)</t>
    </r>
  </si>
  <si>
    <r>
      <t xml:space="preserve">Implementación de servicios en línea, apuntando a la transparencia y acceso de la información. </t>
    </r>
    <r>
      <rPr>
        <b/>
        <sz val="9"/>
        <color theme="1"/>
        <rFont val="Arial"/>
        <family val="2"/>
      </rPr>
      <t>(procesos misionales)</t>
    </r>
  </si>
  <si>
    <r>
      <t>Cortos circuitos, fallos en la energía y sobrecargas de voltaje que puedan llegar afectar los servidores para el funcionamiento de la plataforma tecnológica.</t>
    </r>
    <r>
      <rPr>
        <b/>
        <sz val="9"/>
        <color theme="1"/>
        <rFont val="Arial"/>
        <family val="2"/>
      </rPr>
      <t xml:space="preserve"> (Gestión Tecnológica)</t>
    </r>
  </si>
  <si>
    <r>
      <t xml:space="preserve">Disponibilidad de innovaciones tecnológicas para el desarrollo del herramientas Digitales. </t>
    </r>
    <r>
      <rPr>
        <b/>
        <sz val="9"/>
        <color theme="1"/>
        <rFont val="Arial"/>
        <family val="2"/>
      </rPr>
      <t>(procesos misionales)</t>
    </r>
  </si>
  <si>
    <r>
      <t xml:space="preserve">Deficiencia del Servidor de base de datos. </t>
    </r>
    <r>
      <rPr>
        <b/>
        <sz val="9"/>
        <color theme="1"/>
        <rFont val="Arial"/>
        <family val="2"/>
      </rPr>
      <t>(Todos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</si>
  <si>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</si>
  <si>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</si>
  <si>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t>AMBIENTALES: emisiones y residuos, energía, catástrofes naturales, desarrollo sostenible.</t>
  </si>
  <si>
    <r>
      <t xml:space="preserve">Cambios de políticas ambientales </t>
    </r>
    <r>
      <rPr>
        <b/>
        <sz val="9"/>
        <color theme="1"/>
        <rFont val="Arial"/>
        <family val="2"/>
      </rPr>
      <t>(Todos los procesos)</t>
    </r>
  </si>
  <si>
    <r>
      <t xml:space="preserve">Fomentar la participación de los servidores judiciales en las actividades programadas por la Dirección seccional de administracion judicial en cumplimiento de la política ambiental de la entidad. </t>
    </r>
    <r>
      <rPr>
        <b/>
        <sz val="9"/>
        <rFont val="Arial"/>
        <family val="2"/>
      </rPr>
      <t xml:space="preserve"> (Todos los procesos) . </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</si>
  <si>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</si>
  <si>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r>
      <t xml:space="preserve">Fomentar la participación de los servidores judiciales en las actividades programadas por la Dirección seccional de Administración Judicial en cumplimiento de la política ambiental de la entidad. </t>
    </r>
    <r>
      <rPr>
        <b/>
        <sz val="9"/>
        <rFont val="Arial"/>
        <family val="2"/>
      </rPr>
      <t xml:space="preserve"> (Todos los procesos) . </t>
    </r>
  </si>
  <si>
    <t>Legales y reglamentarios (estándares nacionales, internacionales, regulación )</t>
  </si>
  <si>
    <r>
      <t xml:space="preserve">Desconocimiento de la normatividad vigente aplicable </t>
    </r>
    <r>
      <rPr>
        <b/>
        <sz val="9"/>
        <color theme="1"/>
        <rFont val="Arial"/>
        <family val="2"/>
      </rPr>
      <t>(Todos los procesos)</t>
    </r>
  </si>
  <si>
    <t>Fomentar la participacion en las capacitaciones por plataforma Teams y vía streaming por parte de la EJRLB  para las diferentes jurisdicciones.</t>
  </si>
  <si>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</si>
  <si>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</si>
  <si>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CONTEXTO INTERNO </t>
  </si>
  <si>
    <t xml:space="preserve">DEBILIDADES (Factores) </t>
  </si>
  <si>
    <t xml:space="preserve">FORTALEZAS (Factores) </t>
  </si>
  <si>
    <t>Estratégicos :(direccionamiento estratégico, planeación institucional, liderazgo, trabajo en equipo)</t>
  </si>
  <si>
    <r>
      <t xml:space="preserve">Desconocimiento en la  articulación de la planeación del despacho y la Oficina con el Plan Sectorial de Desarrollo. </t>
    </r>
    <r>
      <rPr>
        <b/>
        <sz val="9"/>
        <color theme="1"/>
        <rFont val="Arial"/>
        <family val="2"/>
      </rPr>
      <t>(Planeación Estratégica - Evaluación y Mejora)</t>
    </r>
  </si>
  <si>
    <r>
      <t xml:space="preserve">La implementación y mantenimiento del  Sistema de Gestión de Calidad, genera  confianza y fidelización de usuarios. </t>
    </r>
    <r>
      <rPr>
        <b/>
        <sz val="9"/>
        <color theme="1"/>
        <rFont val="Arial"/>
        <family val="2"/>
      </rPr>
      <t>(Planeación Estratégica - Evaluación y Mejora)</t>
    </r>
  </si>
  <si>
    <r>
      <t xml:space="preserve">Falta de liderazgo y trabajo en equipo de los líderes de proceso. </t>
    </r>
    <r>
      <rPr>
        <b/>
        <sz val="9"/>
        <color theme="1"/>
        <rFont val="Arial"/>
        <family val="2"/>
      </rPr>
      <t>(Todos los procesos)</t>
    </r>
  </si>
  <si>
    <r>
      <t xml:space="preserve">Normalización y estandarización de los comités del SIGCMA a nivel nacional por parte de la Coordinación Nacional del SIGCMA. </t>
    </r>
    <r>
      <rPr>
        <b/>
        <sz val="9"/>
        <color theme="1"/>
        <rFont val="Arial"/>
        <family val="2"/>
      </rPr>
      <t>(Todos los procesos)</t>
    </r>
  </si>
  <si>
    <r>
      <t xml:space="preserve">Desconocimiento al realizar el trabajo de forma sistemática con enfoque pensamiento basado en riesgos. </t>
    </r>
    <r>
      <rPr>
        <b/>
        <sz val="9"/>
        <color theme="1"/>
        <rFont val="Arial"/>
        <family val="2"/>
      </rPr>
      <t>(Todos los procesos)</t>
    </r>
  </si>
  <si>
    <r>
      <t xml:space="preserve">Modelos de gestión que pueden replicarse en otras seccionales al interior de la Rama Judicial. </t>
    </r>
    <r>
      <rPr>
        <b/>
        <sz val="9"/>
        <color theme="1"/>
        <rFont val="Arial"/>
        <family val="2"/>
      </rPr>
      <t>(Todos los procesos)</t>
    </r>
  </si>
  <si>
    <r>
      <t xml:space="preserve">Estrategias y propuesta de trabajo que permitan garantizar la prestación del servicio priorizando el trabajo en casa </t>
    </r>
    <r>
      <rPr>
        <b/>
        <sz val="9"/>
        <color theme="1"/>
        <rFont val="Arial"/>
        <family val="2"/>
      </rPr>
      <t>(Planeación estratégica)</t>
    </r>
  </si>
  <si>
    <r>
      <t>Herramientas tecnológicas que estandarizan los procedimeintos y optimizan el recurso humano</t>
    </r>
    <r>
      <rPr>
        <b/>
        <sz val="9"/>
        <color theme="1"/>
        <rFont val="Arial"/>
        <family val="2"/>
      </rPr>
      <t xml:space="preserve"> (todos los procesos)</t>
    </r>
  </si>
  <si>
    <r>
      <t xml:space="preserve">herramientas tecnológicas que hacen mas visible la gestion de la Oficina ante la ciduadania </t>
    </r>
    <r>
      <rPr>
        <b/>
        <sz val="9"/>
        <color theme="1"/>
        <rFont val="Arial"/>
        <family val="2"/>
      </rPr>
      <t xml:space="preserve"> (Planeación estratégica)</t>
    </r>
  </si>
  <si>
    <t>Recursos financieros (presupuesto de funcionamiento, recursos de inversión</t>
  </si>
  <si>
    <r>
      <t xml:space="preserve">Insuficiencia de recursos humanos  y tecnológicos para el desarrollo de las actividades. </t>
    </r>
    <r>
      <rPr>
        <b/>
        <sz val="9"/>
        <color theme="1"/>
        <rFont val="Arial"/>
        <family val="2"/>
      </rPr>
      <t>(todos los procesos)</t>
    </r>
  </si>
  <si>
    <r>
      <t>Desarrollos tecnológicos a cero costo.</t>
    </r>
    <r>
      <rPr>
        <b/>
        <sz val="9"/>
        <color theme="1"/>
        <rFont val="Arial"/>
        <family val="2"/>
      </rPr>
      <t xml:space="preserve"> (Gestión Tecnológica- Todos los procesos)</t>
    </r>
  </si>
  <si>
    <r>
      <t xml:space="preserve">Aprovechamiento de licencias de Microsoft Office 365 y aplicativos de la Rama Judicial. </t>
    </r>
    <r>
      <rPr>
        <b/>
        <sz val="9"/>
        <color theme="1"/>
        <rFont val="Arial"/>
        <family val="2"/>
      </rPr>
      <t>(Todos los procesos)</t>
    </r>
  </si>
  <si>
    <r>
      <t xml:space="preserve">Optimización del correo electrónico, lo que ha impactado positivamente en la disminución en  gastos de elementos de oficina.  </t>
    </r>
    <r>
      <rPr>
        <b/>
        <sz val="9"/>
        <color theme="1"/>
        <rFont val="Arial"/>
        <family val="2"/>
      </rPr>
      <t>(todos los procesos)</t>
    </r>
  </si>
  <si>
    <t>Personal (competencia del personal, disponibilidad, suficiencia, seguridad y salud ocupacional.)</t>
  </si>
  <si>
    <r>
      <t xml:space="preserve">Insuficiencia en la planta de personal de la Oficina  para la carga laboral. </t>
    </r>
    <r>
      <rPr>
        <b/>
        <sz val="9"/>
        <color rgb="FF000000"/>
        <rFont val="Arial"/>
        <family val="2"/>
      </rPr>
      <t>(Todos los procesos)</t>
    </r>
  </si>
  <si>
    <r>
      <t xml:space="preserve">Capacitaciones dirigidas a usuarios internos que promueve el uso de las herramientas tecnológicas para estandarizar procedimeintos, unifica canales de atención y reducir tiempos de atención  </t>
    </r>
    <r>
      <rPr>
        <b/>
        <sz val="9"/>
        <color rgb="FF000000"/>
        <rFont val="Arial"/>
        <family val="2"/>
      </rPr>
      <t>(Planeación estratégica)</t>
    </r>
  </si>
  <si>
    <r>
      <t>Falta de capacitación y acompañamiento al personal para el manejo de las herramientas implementadas en el trabajo virtual.</t>
    </r>
    <r>
      <rPr>
        <b/>
        <sz val="9"/>
        <color rgb="FF000000"/>
        <rFont val="Arial"/>
        <family val="2"/>
      </rPr>
      <t xml:space="preserve"> (Todos los procesos)</t>
    </r>
  </si>
  <si>
    <r>
      <t xml:space="preserve">Talento humano comprometido. </t>
    </r>
    <r>
      <rPr>
        <b/>
        <sz val="9"/>
        <color theme="1"/>
        <rFont val="Arial"/>
        <family val="2"/>
      </rPr>
      <t>(Gestión del Talento Humano)</t>
    </r>
  </si>
  <si>
    <r>
      <t xml:space="preserve">Falta de conocimiento en el modelo de gestión de calidad </t>
    </r>
    <r>
      <rPr>
        <b/>
        <sz val="9"/>
        <color rgb="FF000000"/>
        <rFont val="Arial"/>
        <family val="2"/>
      </rPr>
      <t>(Todos los procesos)</t>
    </r>
  </si>
  <si>
    <r>
      <t xml:space="preserve">Integracion de canales de atención para facilitar al usuario el acceso a los servicios de las diferentes dependencias y despachos judiciales de la seccional, estandarizando la imagen institucional seccional. </t>
    </r>
    <r>
      <rPr>
        <b/>
        <sz val="9"/>
        <color theme="1"/>
        <rFont val="Arial"/>
        <family val="2"/>
      </rPr>
      <t>(Planeación estratégica)</t>
    </r>
  </si>
  <si>
    <r>
      <t>Falta de separación de los espacios laboral, personal y familiar derivado del trabajo remoto.</t>
    </r>
    <r>
      <rPr>
        <b/>
        <sz val="9"/>
        <color rgb="FF000000"/>
        <rFont val="Arial"/>
        <family val="2"/>
      </rPr>
      <t xml:space="preserve"> (Todos los procesos)</t>
    </r>
  </si>
  <si>
    <r>
      <t xml:space="preserve">Desarrollos tecnológicos internos para facilitar el seguimiento al desempeño de las funciones de la oficina </t>
    </r>
    <r>
      <rPr>
        <b/>
        <sz val="9"/>
        <color rgb="FF000000"/>
        <rFont val="Arial"/>
        <family val="2"/>
      </rPr>
      <t>(Planeación estratégica)</t>
    </r>
  </si>
  <si>
    <r>
      <t xml:space="preserve">Ausencia de condiciones de seguridad y salud ocupacional en el trabajo en casa.  </t>
    </r>
    <r>
      <rPr>
        <b/>
        <sz val="9"/>
        <color rgb="FF000000"/>
        <rFont val="Arial"/>
        <family val="2"/>
      </rPr>
      <t>(Todos los procesos)</t>
    </r>
  </si>
  <si>
    <r>
      <t xml:space="preserve">Falta de tiempo para acceder a la formación  en herramientas tecnológicas y a diferentes capacitaciones de alto interés.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</si>
  <si>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</si>
  <si>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t>Número de solicitudes recibidas (entradas) supera la capacidad de atención de acuerdo a la cantidad de personal de la Oficina</t>
  </si>
  <si>
    <t>Proceso (capacidad, diseño, ejecución, proveedores, entradas, salidas, gestión del conocimiento)</t>
  </si>
  <si>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</si>
  <si>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(todos los procesos)</t>
    </r>
  </si>
  <si>
    <r>
      <t xml:space="preserve">Gestión del conocimiento generada por las experiencias de los servidores, documentadas en Manuales, Protocolos e Instructivos </t>
    </r>
    <r>
      <rPr>
        <b/>
        <sz val="9"/>
        <color rgb="FF000000"/>
        <rFont val="Arial"/>
        <family val="2"/>
      </rPr>
      <t>(Todos los procesos)</t>
    </r>
  </si>
  <si>
    <r>
      <t xml:space="preserve">Falta de capacitación en la digitalización y gestión del expediente digital. </t>
    </r>
    <r>
      <rPr>
        <b/>
        <sz val="9"/>
        <color rgb="FF000000"/>
        <rFont val="Arial"/>
        <family val="2"/>
      </rPr>
      <t>(Dirección Estratégica - Gestión de Tecnología, Innovación y Soporte)</t>
    </r>
  </si>
  <si>
    <t xml:space="preserve">Tecnológicos </t>
  </si>
  <si>
    <r>
      <t xml:space="preserve">Fallas en la red del Palacio de Justicia. </t>
    </r>
    <r>
      <rPr>
        <b/>
        <sz val="9"/>
        <color theme="1"/>
        <rFont val="Arial"/>
        <family val="2"/>
      </rPr>
      <t>(Todos los procesos)</t>
    </r>
  </si>
  <si>
    <r>
      <t xml:space="preserve">Micrositio de la Rama Judicial, y página de la oficina para la divulgación de la información generada por la Oficina </t>
    </r>
    <r>
      <rPr>
        <b/>
        <sz val="9"/>
        <color theme="1"/>
        <rFont val="Arial"/>
        <family val="2"/>
      </rPr>
      <t>(Todos los procesos)</t>
    </r>
  </si>
  <si>
    <r>
      <t xml:space="preserve">Dispositivos tecnológicos insuficientes (Escáneres) </t>
    </r>
    <r>
      <rPr>
        <b/>
        <sz val="9"/>
        <rFont val="Arial"/>
        <family val="2"/>
      </rPr>
      <t>(Proceso de Gestión Documental)</t>
    </r>
  </si>
  <si>
    <r>
      <t xml:space="preserve">Articulación de los sistemas de información. </t>
    </r>
    <r>
      <rPr>
        <b/>
        <sz val="9"/>
        <rFont val="Arial"/>
        <family val="2"/>
      </rPr>
      <t>(todos los procesos)</t>
    </r>
  </si>
  <si>
    <r>
      <t xml:space="preserve">Falta de establecimiento de políticas de seguridad de la información </t>
    </r>
    <r>
      <rPr>
        <b/>
        <sz val="9"/>
        <color theme="1"/>
        <rFont val="Arial"/>
        <family val="2"/>
      </rPr>
      <t>(Gestión de Tecnología, Innovación y Soporte)</t>
    </r>
  </si>
  <si>
    <r>
      <t xml:space="preserve">Actualizacion de las plataformas tecnológicas existentes de acuerdo a las necesidades identificadas en la Oficina y los despachos judiciales de la seccional. </t>
    </r>
    <r>
      <rPr>
        <b/>
        <sz val="9"/>
        <color theme="1"/>
        <rFont val="Arial"/>
        <family val="2"/>
      </rPr>
      <t>(todos los proceso)</t>
    </r>
  </si>
  <si>
    <r>
      <t xml:space="preserve">Capacidad limitada del servidor (aplicaciones web)para el almacenamiento y custodia de los procesos digitales en etapa de Ejecución. </t>
    </r>
    <r>
      <rPr>
        <b/>
        <sz val="9"/>
        <color rgb="FF000000"/>
        <rFont val="Arial"/>
        <family val="2"/>
      </rPr>
      <t>(Todos los procesos)</t>
    </r>
  </si>
  <si>
    <r>
      <t>Creación de herramientas tecnológicas que garantizan la atención virtual de los usuarios en la Seccional</t>
    </r>
    <r>
      <rPr>
        <b/>
        <sz val="9"/>
        <color theme="1"/>
        <rFont val="Arial"/>
        <family val="2"/>
      </rPr>
      <t xml:space="preserve"> (Planeación estratégica)</t>
    </r>
  </si>
  <si>
    <r>
      <t>Insuficiencia de la capacidad de almacenamiento del servidor interno de la Oficina (compartida).</t>
    </r>
    <r>
      <rPr>
        <b/>
        <sz val="9"/>
        <color theme="1"/>
        <rFont val="Arial"/>
        <family val="2"/>
      </rPr>
      <t xml:space="preserve"> (Todos los procesos)</t>
    </r>
  </si>
  <si>
    <t>Gestión del certificado https ante nivel central para garantizar la seguridad de la infomración publicada en la página de la Seccional diseñada por parte del Centro de Servicios Civil Familia y la Oficina Judicial</t>
  </si>
  <si>
    <r>
      <t xml:space="preserve">Intermitencias de servicios por ajustes y mantenimiento en Software y Hardware </t>
    </r>
    <r>
      <rPr>
        <b/>
        <sz val="9"/>
        <color rgb="FF000000"/>
        <rFont val="Arial"/>
        <family val="2"/>
      </rPr>
      <t>(Gestión Tecnológica)</t>
    </r>
  </si>
  <si>
    <r>
      <t xml:space="preserve">Intranet de la Oficina que cuenta con la información documental vigente (manuales, protocolos, procedimientos y caracterizaciones) y aplicativos para administrar y gestionar los procesos </t>
    </r>
    <r>
      <rPr>
        <b/>
        <sz val="9"/>
        <color rgb="FFFF0000"/>
        <rFont val="Arial"/>
        <family val="2"/>
      </rPr>
      <t>(Todos los procesos)</t>
    </r>
  </si>
  <si>
    <r>
      <t xml:space="preserve">Sensibilización del buen uso de la herramientas tecnológicas a los servidores judiciales. </t>
    </r>
    <r>
      <rPr>
        <b/>
        <sz val="9"/>
        <color theme="1"/>
        <rFont val="Arial"/>
        <family val="2"/>
      </rPr>
      <t>(todos los procesos)</t>
    </r>
  </si>
  <si>
    <t xml:space="preserve">Documentación ( Actualización, coherencia, aplicabilidad) </t>
  </si>
  <si>
    <r>
      <t xml:space="preserve">Micrositio de fácil acceso a los documentos propios del Sistema Integrado de Gestión y Control de la Calidad y el Medio Ambiente. </t>
    </r>
    <r>
      <rPr>
        <b/>
        <sz val="9"/>
        <color rgb="FFFF0000"/>
        <rFont val="Arial"/>
        <family val="2"/>
      </rPr>
      <t>(Todos los procesos)</t>
    </r>
  </si>
  <si>
    <r>
      <t xml:space="preserve">Desactualización del Manual de procedimientos a acusa de los cambios generados por factores externos como el Covid 19, o factores internos como rotacion de personal </t>
    </r>
    <r>
      <rPr>
        <b/>
        <sz val="9"/>
        <color theme="1"/>
        <rFont val="Arial"/>
        <family val="2"/>
      </rPr>
      <t>(Dirección Estratégica)</t>
    </r>
  </si>
  <si>
    <t>Infraestructura física ( suficiencia, comodidad)</t>
  </si>
  <si>
    <r>
      <t xml:space="preserve">Infraestructura física adecuada que garantiza el funcionamiento optimo de  la Oficina  </t>
    </r>
    <r>
      <rPr>
        <b/>
        <sz val="9"/>
        <color rgb="FF000000"/>
        <rFont val="Arial"/>
        <family val="2"/>
      </rPr>
      <t>(Todos los procesos)</t>
    </r>
  </si>
  <si>
    <t>Elementos de trabajo (papel, equipos)</t>
  </si>
  <si>
    <r>
      <t xml:space="preserve">Deficiencia de algunos insumos de oficina a causa de la implementación de medidas de austeridad.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</si>
  <si>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</si>
  <si>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</si>
  <si>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t>Comunicación Interna ( canales utilizados y su efectividad, flujo de la información necesaria para el desarrollo de las actividades)</t>
  </si>
  <si>
    <r>
      <t xml:space="preserve">Desactualización del Protocolo para la atención al público </t>
    </r>
    <r>
      <rPr>
        <b/>
        <sz val="9"/>
        <color rgb="FF000000"/>
        <rFont val="Arial"/>
        <family val="2"/>
      </rPr>
      <t>(Planeación Estratégica)</t>
    </r>
  </si>
  <si>
    <r>
      <t>Disponibilidad de canales virtuales y presenciales para la presentación de Peticiones, Quejas, Reclamos y Sugerencias</t>
    </r>
    <r>
      <rPr>
        <b/>
        <sz val="9"/>
        <color theme="1"/>
        <rFont val="Arial"/>
        <family val="2"/>
      </rPr>
      <t xml:space="preserve"> (Planeación Estratégica)</t>
    </r>
  </si>
  <si>
    <r>
      <t xml:space="preserve">Divulgación oportuna de los medidas adoptadas para la prestación del servicio durante la emergencia sanitaria </t>
    </r>
    <r>
      <rPr>
        <b/>
        <sz val="9"/>
        <color theme="1"/>
        <rFont val="Arial"/>
        <family val="2"/>
      </rPr>
      <t>(Planeación Estratégica - comunicación institucional)</t>
    </r>
  </si>
  <si>
    <t>Otros</t>
  </si>
  <si>
    <r>
      <t xml:space="preserve">Falta de socialización y sensibilización de las políticas ambientales de la entidad </t>
    </r>
    <r>
      <rPr>
        <b/>
        <sz val="9"/>
        <color theme="1"/>
        <rFont val="Arial"/>
        <family val="2"/>
      </rPr>
      <t>(Dirección Estratégica)</t>
    </r>
  </si>
  <si>
    <t>AMBIENTALES:</t>
  </si>
  <si>
    <t>Desconocimiento del Plan de Gestión Ambiental que aplica para la Rama Judicial Acuerdo PSAA14-10160</t>
  </si>
  <si>
    <t xml:space="preserve">Disminución significativa en el consumo de servicios públicos y de papel en las sedes judiciales </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</si>
  <si>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</si>
  <si>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</si>
  <si>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</si>
  <si>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</si>
  <si>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</si>
  <si>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</si>
  <si>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</si>
  <si>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 xml:space="preserve">ESTRATEGIAS/ACCIONES </t>
  </si>
  <si>
    <t>ESTRATEGIAS  DOFA</t>
  </si>
  <si>
    <t>ESTRATEGIA/ACCIÓN/ PROYECTO</t>
  </si>
  <si>
    <t xml:space="preserve">GESTIONA </t>
  </si>
  <si>
    <t xml:space="preserve">DOCUMENTADA EN </t>
  </si>
  <si>
    <t>A</t>
  </si>
  <si>
    <t>O</t>
  </si>
  <si>
    <t>D</t>
  </si>
  <si>
    <t>F</t>
  </si>
  <si>
    <t>Diseñar e implementar la página de la Oficina Judicial, mejorar y mantener un modelo de atención integral al usuario que garantice  la divulgación,  publicación y  gestión de la información.</t>
  </si>
  <si>
    <t>1,9, 11</t>
  </si>
  <si>
    <t>1,3,5,7,8,11,12</t>
  </si>
  <si>
    <t>5,6,7,10,13,18,19,22</t>
  </si>
  <si>
    <t>12,13,14</t>
  </si>
  <si>
    <t>2,10,12</t>
  </si>
  <si>
    <t>5,12,21, 23</t>
  </si>
  <si>
    <t xml:space="preserve">Plan de acción </t>
  </si>
  <si>
    <t xml:space="preserve">Matriz de riesgos </t>
  </si>
  <si>
    <t>Implementar, mantener y mejorar el Sistema de Gestión de Calidad, de conformidad con las  ISO 9001:2015 y Norma Técnica  NTC 6256:2018 y Guía Técnica de la Rama Judicial en la Oficina.</t>
  </si>
  <si>
    <t>15, 16</t>
  </si>
  <si>
    <t>17,18,19,20</t>
  </si>
  <si>
    <t>17, 18, 19</t>
  </si>
  <si>
    <t>18,19,20</t>
  </si>
  <si>
    <t>Fomentar y apoyar la participacion de los servidores judiciales en las capacitaciones brindadas por la entidad.</t>
  </si>
  <si>
    <t>20, 24</t>
  </si>
  <si>
    <t>6,7,14</t>
  </si>
  <si>
    <t>Fomentar la participación de los servidores judiciales en las capacitaciones brindadas por la EJRLB</t>
  </si>
  <si>
    <t xml:space="preserve">Socializar con los servidores judiciales el Plan de Acción 2021 el cual se encuentra articulado con el Plan Sectorial de Desarrollo Rama Judicial 2019-2022 </t>
  </si>
  <si>
    <t>Fortalecer las capacitaciones de los servidores judiciales en  las herramientas tecnológicas implementadas en la oficina, además de Microsoft Office 365 y aplicativos de la Rama Judicial.</t>
  </si>
  <si>
    <t>6,10,14</t>
  </si>
  <si>
    <t>Solicitar apoyo y seguimiento a las condiciones y riesgos laborales por parte de la ARL así como promover la participación de los servidores judiciales en los programas de bienestar y competencias.</t>
  </si>
  <si>
    <t>Medición del nivel de satisfacción del usuarios externo sobre el servicio brindado</t>
  </si>
  <si>
    <t>Divulgación de los medidas adoptadas para la prestación del servicio durante la emergencia sanitaria Covid-19</t>
  </si>
  <si>
    <t>Plan de acción</t>
  </si>
  <si>
    <t>Implementar una herramienta tecnológica apropiada para consolidación y seguimiento para planes de acción</t>
  </si>
  <si>
    <t>Lider de planeación estratégica
Ingeniero de sistemas</t>
  </si>
  <si>
    <t>En curso</t>
  </si>
  <si>
    <t>Promover la particiación de los empLeados en las capacitaciones dictadas por el Coordinador SIGCMA Seccional   sobre código de ética y buen gobierno, plan anticorrupción</t>
  </si>
  <si>
    <t>Lider del proceso de Palneación</t>
  </si>
  <si>
    <t>Promover la participación de los empleados en las jornadas de capacitación y sensibilización ambiental programadas por el Nivel Central</t>
  </si>
  <si>
    <t>Socialización del plan anticorrupción durante la inducción de personal</t>
  </si>
  <si>
    <t>Participar de las jornadas de capacitación y sensibilización ambiental programadas por el Nivel Central
Generar espacios de socialización y sensibilización en la Seccional</t>
  </si>
  <si>
    <t>x</t>
  </si>
  <si>
    <t>NA</t>
  </si>
  <si>
    <t>NO</t>
  </si>
  <si>
    <t>documentos asociados</t>
  </si>
  <si>
    <t>se ha materializado el riesgo</t>
  </si>
  <si>
    <t>Que acciones se llevaron a cabo, con ocasión a la materialización del riesgo</t>
  </si>
  <si>
    <t>1,3,6,12, 13</t>
  </si>
  <si>
    <t xml:space="preserve">Plan de acción 
</t>
  </si>
  <si>
    <t>Construir herramientas tecnológicas y  de apoyo para el funcionamiento de la Oficina y, socializar y retroalimentar y los usuarios internos y externos</t>
  </si>
  <si>
    <t>4,10, 13</t>
  </si>
  <si>
    <t xml:space="preserve">Plan de acción y Matriz de riesgos- reparto
</t>
  </si>
  <si>
    <t>Socializar y actualizar en los casos necesarios la documentación interna referente a:
Manuales de funciones y competencias laborales Manual de Procesos y Procedimientos
Y Protocolos de la Oficina para facilitar transiciones o cambios de personal.</t>
  </si>
  <si>
    <t xml:space="preserve">Diseñar protocolo para la administración de los servidores donde se encuentra alojada la ventanilla virtual y demás herrmaientas tecnológicas de la seccional </t>
  </si>
  <si>
    <t>Enviar informe semestral al Director Seccional sobre la infraestructura tecnológica. (servidor, aplicativos, Banda Ancha y servidores de bases de datos)</t>
  </si>
  <si>
    <t xml:space="preserve">Realizar reuniones de seguimiento al reparto para verificar las inconsistencias del sistema,cuando estas se presenten </t>
  </si>
  <si>
    <t>16, 17</t>
  </si>
  <si>
    <t>Elaborar informe de gestión anual que sirva como insumo a la Dirección Seccional y al Consejo Seccional sobre para la toma de decisiones</t>
  </si>
  <si>
    <t xml:space="preserve">Implementar una herramienta tecnológica apropiada para consolidación y seguimiento para planes de acción
</t>
  </si>
  <si>
    <t>http://190.217.24.24/calidad/</t>
  </si>
  <si>
    <t>No se ha culminado la herramienta dadoq ue se amplió el alcance de la misma y ahora se está creando una herramienta para todo el sistema de gestión de calidad a nivel de la seccional</t>
  </si>
  <si>
    <t>Durante la inducción de personal del 25 de febrero de 2023 se socializaron los componentes del Plan Anticorrupción y la Carta de trato digno al usuario y el sistema de gestion ambiental.
El 13 de septiembre se divulgó presentación sobre el sistema de gestion ambiental</t>
  </si>
  <si>
    <t>presentacion y correo</t>
  </si>
  <si>
    <t xml:space="preserve">Implementación de aplicativo para registro de solicitudes
</t>
  </si>
  <si>
    <t>http://190.217.24.24/oficina_judicial/</t>
  </si>
  <si>
    <t>aplicativo de archivo en la intranet de la oficina judicial</t>
  </si>
  <si>
    <t>el aplicativo se encuentra en funcionamiento desde finales de 2022</t>
  </si>
  <si>
    <t>Seguimeinto al nivel de ocupacion de las bodegas de archivo y gestion de  traslado de archivo hacia el centro logistico</t>
  </si>
  <si>
    <t>Matriz de seguimeinto al traslado de archivo</t>
  </si>
  <si>
    <t>matriz</t>
  </si>
  <si>
    <t>Seguimiento al nivel de ocupacion de las bodegas de archivo y gestion de  traslado de archivo hacia el centro logistico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</si>
</sst>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i/>
      <sz val="11"/>
      <color theme="1"/>
      <name val="Arial"/>
      <family val="2"/>
    </font>
    <font>
      <b/>
      <sz val="11"/>
      <color theme="1"/>
      <name val="Arial"/>
      <family val="2"/>
    </font>
    <font>
      <b/>
      <sz val="9"/>
      <color theme="0" tint="-4.9989318521683403E-2"/>
      <name val="Arial"/>
      <family val="2"/>
    </font>
    <font>
      <b/>
      <sz val="9"/>
      <color theme="1"/>
      <name val="Arial"/>
      <family val="2"/>
    </font>
    <font>
      <sz val="9"/>
      <color rgb="FF000000"/>
      <name val="Arial"/>
      <family val="2"/>
    </font>
    <font>
      <b/>
      <sz val="9"/>
      <color rgb="FF000000"/>
      <name val="Arial"/>
      <family val="2"/>
    </font>
    <font>
      <sz val="9"/>
      <color theme="1"/>
      <name val="Arial"/>
      <family val="2"/>
    </font>
    <font>
      <sz val="9"/>
      <name val="Arial"/>
      <family val="2"/>
    </font>
    <font>
      <b/>
      <sz val="9"/>
      <name val="Arial"/>
      <family val="2"/>
    </font>
    <font>
      <sz val="10"/>
      <color rgb="FF000000"/>
      <name val="Arial"/>
      <family val="2"/>
    </font>
    <font>
      <sz val="9"/>
      <color rgb="FFFF0000"/>
      <name val="Arial"/>
      <family val="2"/>
    </font>
    <font>
      <b/>
      <sz val="9"/>
      <color rgb="FFFF000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4"/>
      <color rgb="FFFF0000"/>
      <name val="Calibri"/>
      <family val="2"/>
      <scheme val="minor"/>
    </font>
    <font>
      <sz val="10"/>
      <color rgb="FF000000"/>
      <name val="Tahoma"/>
      <family val="2"/>
    </font>
    <font>
      <b/>
      <sz val="9"/>
      <color indexed="81"/>
      <name val="Tahoma"/>
      <family val="2"/>
    </font>
    <font>
      <sz val="9"/>
      <color indexed="81"/>
      <name val="Tahoma"/>
      <family val="2"/>
    </font>
    <font>
      <u/>
      <sz val="11"/>
      <color theme="1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theme="5"/>
        <bgColor indexed="64"/>
      </patternFill>
    </fill>
    <fill>
      <patternFill patternType="solid">
        <fgColor rgb="FF00FFFF"/>
        <bgColor indexed="64"/>
      </patternFill>
    </fill>
    <fill>
      <patternFill patternType="solid">
        <fgColor theme="4" tint="0.39997558519241921"/>
        <bgColor indexed="64"/>
      </patternFill>
    </fill>
    <fill>
      <patternFill patternType="solid">
        <fgColor rgb="FF00B0F0"/>
        <bgColor indexed="64"/>
      </patternFill>
    </fill>
    <fill>
      <patternFill patternType="solid">
        <fgColor theme="0" tint="-0.499984740745262"/>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right/>
      <top style="thin">
        <color indexed="64"/>
      </top>
      <bottom style="thin">
        <color indexed="64"/>
      </bottom>
      <diagonal/>
    </border>
  </borders>
  <cellStyleXfs count="4">
    <xf numFmtId="0" fontId="0" fillId="0" borderId="0"/>
    <xf numFmtId="0" fontId="8" fillId="0" borderId="0"/>
    <xf numFmtId="0" fontId="14" fillId="0" borderId="0"/>
    <xf numFmtId="0" fontId="96" fillId="0" borderId="0" applyNumberFormat="0" applyFill="0" applyBorder="0" applyAlignment="0" applyProtection="0"/>
  </cellStyleXfs>
  <cellXfs count="59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0" fillId="0" borderId="13" xfId="0" applyBorder="1" applyAlignment="1">
      <alignment horizontal="left" vertical="center" wrapText="1"/>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87" xfId="0" applyFont="1" applyFill="1" applyBorder="1" applyAlignment="1">
      <alignment horizontal="center" vertical="center" wrapText="1"/>
    </xf>
    <xf numFmtId="0" fontId="24" fillId="3" borderId="88"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13" xfId="0" applyFont="1" applyBorder="1" applyAlignment="1" applyProtection="1">
      <alignment vertical="center" wrapText="1"/>
      <protection locked="0"/>
    </xf>
    <xf numFmtId="0" fontId="50" fillId="0" borderId="13" xfId="0" applyFont="1" applyBorder="1" applyAlignment="1" applyProtection="1">
      <alignment horizontal="left" vertical="top" wrapText="1"/>
      <protection locked="0"/>
    </xf>
    <xf numFmtId="0" fontId="0" fillId="0" borderId="79"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79"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63" fillId="3" borderId="0" xfId="0" applyFont="1" applyFill="1"/>
    <xf numFmtId="0" fontId="63" fillId="0" borderId="0" xfId="0" applyFont="1"/>
    <xf numFmtId="0" fontId="68" fillId="4" borderId="95"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68" fillId="4" borderId="95" xfId="0" applyFont="1" applyFill="1" applyBorder="1" applyAlignment="1" applyProtection="1">
      <alignment vertical="center" wrapText="1"/>
      <protection locked="0"/>
    </xf>
    <xf numFmtId="0" fontId="68" fillId="4" borderId="95" xfId="0" applyFont="1" applyFill="1" applyBorder="1" applyAlignment="1" applyProtection="1">
      <alignment vertical="center"/>
      <protection locked="0"/>
    </xf>
    <xf numFmtId="0" fontId="68" fillId="4" borderId="95" xfId="0" applyFont="1" applyFill="1" applyBorder="1" applyAlignment="1">
      <alignment horizontal="center" vertical="center" wrapText="1"/>
    </xf>
    <xf numFmtId="0" fontId="68" fillId="4" borderId="95" xfId="0" applyFont="1" applyFill="1" applyBorder="1" applyAlignment="1" applyProtection="1">
      <alignment horizontal="center" vertical="center" wrapText="1"/>
      <protection locked="0"/>
    </xf>
    <xf numFmtId="0" fontId="68" fillId="20" borderId="95" xfId="0" applyFont="1" applyFill="1" applyBorder="1" applyAlignment="1" applyProtection="1">
      <alignment horizontal="center" vertical="center" textRotation="90"/>
      <protection locked="0"/>
    </xf>
    <xf numFmtId="0" fontId="69" fillId="4" borderId="95" xfId="0" applyFont="1" applyFill="1" applyBorder="1" applyAlignment="1">
      <alignment horizontal="center" vertical="center" wrapText="1"/>
    </xf>
    <xf numFmtId="0" fontId="70" fillId="3" borderId="0" xfId="0" applyFont="1" applyFill="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xf numFmtId="0" fontId="71" fillId="21" borderId="0" xfId="0" applyFont="1" applyFill="1"/>
    <xf numFmtId="0" fontId="71"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68" fillId="4" borderId="95" xfId="0" applyFont="1" applyFill="1" applyBorder="1" applyAlignment="1" applyProtection="1">
      <alignment horizontal="center" vertical="center" wrapText="1"/>
      <protection locked="0"/>
    </xf>
    <xf numFmtId="0" fontId="67" fillId="4" borderId="90" xfId="0" applyFont="1" applyFill="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66" fillId="16" borderId="70" xfId="0" applyFont="1" applyFill="1" applyBorder="1" applyAlignment="1">
      <alignment vertical="center" wrapText="1" readingOrder="1"/>
    </xf>
    <xf numFmtId="0" fontId="66" fillId="16" borderId="71" xfId="0" applyFont="1" applyFill="1" applyBorder="1" applyAlignment="1">
      <alignment vertical="center" wrapText="1" readingOrder="1"/>
    </xf>
    <xf numFmtId="0" fontId="66" fillId="15" borderId="105" xfId="0" applyFont="1" applyFill="1" applyBorder="1" applyAlignment="1">
      <alignment vertical="center" wrapText="1" readingOrder="1"/>
    </xf>
    <xf numFmtId="0" fontId="66" fillId="15" borderId="106" xfId="0" applyFont="1" applyFill="1" applyBorder="1" applyAlignment="1">
      <alignment vertical="center" wrapText="1" readingOrder="1"/>
    </xf>
    <xf numFmtId="0" fontId="66" fillId="22" borderId="105" xfId="0" applyFont="1" applyFill="1" applyBorder="1" applyAlignment="1">
      <alignment vertical="center" wrapText="1" readingOrder="1"/>
    </xf>
    <xf numFmtId="0" fontId="66" fillId="22" borderId="106" xfId="0" applyFont="1" applyFill="1" applyBorder="1" applyAlignment="1">
      <alignment vertical="center" wrapText="1" readingOrder="1"/>
    </xf>
    <xf numFmtId="0" fontId="66" fillId="8" borderId="70" xfId="0" applyFont="1" applyFill="1" applyBorder="1" applyAlignment="1">
      <alignment vertical="center" wrapText="1" readingOrder="1"/>
    </xf>
    <xf numFmtId="0" fontId="66"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3" borderId="8" xfId="0" applyFont="1" applyFill="1" applyBorder="1" applyAlignment="1">
      <alignment horizontal="center" vertical="center" textRotation="90"/>
    </xf>
    <xf numFmtId="0" fontId="4" fillId="23" borderId="82" xfId="0" applyFont="1" applyFill="1" applyBorder="1" applyAlignment="1">
      <alignment horizontal="center" vertical="center" textRotation="90" wrapText="1"/>
    </xf>
    <xf numFmtId="0" fontId="4" fillId="23" borderId="8" xfId="0" applyFont="1" applyFill="1" applyBorder="1" applyAlignment="1">
      <alignment horizontal="center" vertical="center" textRotation="90" wrapText="1"/>
    </xf>
    <xf numFmtId="0" fontId="4" fillId="23" borderId="11" xfId="0" applyFont="1" applyFill="1" applyBorder="1" applyAlignment="1">
      <alignment horizontal="center" vertical="center" textRotation="90" wrapText="1"/>
    </xf>
    <xf numFmtId="0" fontId="0" fillId="0" borderId="13"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vertical="top" wrapText="1"/>
      <protection locked="0"/>
    </xf>
    <xf numFmtId="0" fontId="45" fillId="0" borderId="0" xfId="0" applyFont="1" applyAlignment="1" applyProtection="1">
      <alignment horizontal="left"/>
      <protection locked="0"/>
    </xf>
    <xf numFmtId="0" fontId="75" fillId="0" borderId="0" xfId="0" applyFont="1" applyAlignment="1" applyProtection="1">
      <alignment vertical="center"/>
      <protection locked="0"/>
    </xf>
    <xf numFmtId="0" fontId="45" fillId="0" borderId="0" xfId="0" applyFont="1" applyProtection="1">
      <protection locked="0"/>
    </xf>
    <xf numFmtId="0" fontId="74" fillId="0" borderId="0" xfId="0" applyFont="1" applyFill="1" applyAlignment="1" applyProtection="1">
      <alignment horizontal="center" vertical="center"/>
      <protection locked="0"/>
    </xf>
    <xf numFmtId="0" fontId="74" fillId="0" borderId="0" xfId="0" applyFont="1" applyAlignment="1" applyProtection="1">
      <alignment horizontal="justify" vertical="center"/>
      <protection locked="0"/>
    </xf>
    <xf numFmtId="0" fontId="74" fillId="0" borderId="0" xfId="0" applyFont="1" applyAlignment="1" applyProtection="1">
      <alignment horizontal="center" vertical="center"/>
      <protection locked="0"/>
    </xf>
    <xf numFmtId="0" fontId="77" fillId="26" borderId="13" xfId="0" applyFont="1" applyFill="1" applyBorder="1" applyAlignment="1">
      <alignment horizontal="left" vertical="top" wrapText="1"/>
    </xf>
    <xf numFmtId="0" fontId="77" fillId="26" borderId="13" xfId="0" applyFont="1" applyFill="1" applyBorder="1" applyAlignment="1">
      <alignment horizontal="center" vertical="top" wrapText="1" readingOrder="1"/>
    </xf>
    <xf numFmtId="0" fontId="77" fillId="26" borderId="13" xfId="0" applyFont="1" applyFill="1" applyBorder="1" applyAlignment="1">
      <alignment horizontal="center" vertical="center" wrapText="1"/>
    </xf>
    <xf numFmtId="0" fontId="77" fillId="26" borderId="13" xfId="0" applyFont="1" applyFill="1" applyBorder="1" applyAlignment="1">
      <alignment horizontal="center" vertical="center" wrapText="1" readingOrder="1"/>
    </xf>
    <xf numFmtId="0" fontId="78" fillId="0" borderId="13" xfId="0" applyFont="1" applyFill="1" applyBorder="1" applyAlignment="1">
      <alignment horizontal="center" vertical="center" wrapText="1" readingOrder="1"/>
    </xf>
    <xf numFmtId="0" fontId="78" fillId="0" borderId="13" xfId="0" applyFont="1" applyFill="1" applyBorder="1" applyAlignment="1">
      <alignment horizontal="justify" vertical="center" wrapText="1" readingOrder="1"/>
    </xf>
    <xf numFmtId="0" fontId="78" fillId="0" borderId="13" xfId="0" applyFont="1" applyFill="1" applyBorder="1" applyAlignment="1">
      <alignment vertical="center" wrapText="1"/>
    </xf>
    <xf numFmtId="0" fontId="80" fillId="0" borderId="13" xfId="0" applyFont="1" applyFill="1" applyBorder="1" applyAlignment="1">
      <alignment horizontal="justify" vertical="center" wrapText="1" readingOrder="1"/>
    </xf>
    <xf numFmtId="0" fontId="80" fillId="0" borderId="13" xfId="0" applyFont="1" applyFill="1" applyBorder="1" applyAlignment="1">
      <alignment horizontal="center" vertical="center" wrapText="1" readingOrder="1"/>
    </xf>
    <xf numFmtId="0" fontId="80" fillId="0" borderId="13" xfId="0" applyFont="1" applyFill="1" applyBorder="1" applyAlignment="1">
      <alignment vertical="center" wrapText="1"/>
    </xf>
    <xf numFmtId="0" fontId="80" fillId="0" borderId="13" xfId="0" applyFont="1" applyFill="1" applyBorder="1" applyAlignment="1">
      <alignment horizontal="justify" vertical="center" wrapText="1"/>
    </xf>
    <xf numFmtId="0" fontId="45" fillId="0" borderId="13" xfId="0" applyFont="1" applyBorder="1" applyAlignment="1">
      <alignment horizontal="center"/>
    </xf>
    <xf numFmtId="0" fontId="45" fillId="0" borderId="13" xfId="0" applyFont="1" applyBorder="1"/>
    <xf numFmtId="0" fontId="45" fillId="0" borderId="0" xfId="0" applyFont="1" applyAlignment="1">
      <alignment wrapText="1"/>
    </xf>
    <xf numFmtId="0" fontId="45" fillId="0" borderId="0" xfId="0" applyFont="1" applyBorder="1"/>
    <xf numFmtId="0" fontId="80" fillId="0" borderId="0" xfId="0" applyFont="1" applyBorder="1" applyAlignment="1">
      <alignment horizontal="justify" vertical="center" wrapText="1"/>
    </xf>
    <xf numFmtId="0" fontId="80" fillId="0" borderId="13" xfId="0" applyFont="1" applyFill="1" applyBorder="1" applyAlignment="1">
      <alignment vertical="top" wrapText="1"/>
    </xf>
    <xf numFmtId="0" fontId="78" fillId="0" borderId="13" xfId="0" applyFont="1" applyFill="1" applyBorder="1" applyAlignment="1">
      <alignment vertical="top" wrapText="1"/>
    </xf>
    <xf numFmtId="0" fontId="81" fillId="0" borderId="13" xfId="0" applyFont="1" applyFill="1" applyBorder="1" applyAlignment="1">
      <alignment vertical="center" wrapText="1"/>
    </xf>
    <xf numFmtId="0" fontId="78" fillId="0" borderId="78" xfId="0" applyFont="1" applyBorder="1" applyAlignment="1">
      <alignment horizontal="left" vertical="center" wrapText="1"/>
    </xf>
    <xf numFmtId="0" fontId="82" fillId="27" borderId="107" xfId="0" applyFont="1" applyFill="1" applyBorder="1" applyAlignment="1">
      <alignment horizontal="left" vertical="top" wrapText="1"/>
    </xf>
    <xf numFmtId="0" fontId="82" fillId="27" borderId="108" xfId="0" applyFont="1" applyFill="1" applyBorder="1" applyAlignment="1">
      <alignment horizontal="center" vertical="top" wrapText="1" readingOrder="1"/>
    </xf>
    <xf numFmtId="0" fontId="77" fillId="27" borderId="13" xfId="0" applyFont="1" applyFill="1" applyBorder="1" applyAlignment="1">
      <alignment horizontal="center" vertical="top" wrapText="1"/>
    </xf>
    <xf numFmtId="0" fontId="77" fillId="27" borderId="13" xfId="0" applyFont="1" applyFill="1" applyBorder="1" applyAlignment="1">
      <alignment horizontal="center" vertical="top" wrapText="1" readingOrder="1"/>
    </xf>
    <xf numFmtId="0" fontId="77" fillId="27" borderId="79" xfId="0" applyFont="1" applyFill="1" applyBorder="1" applyAlignment="1">
      <alignment horizontal="center" vertical="top" wrapText="1"/>
    </xf>
    <xf numFmtId="0" fontId="80" fillId="0" borderId="107" xfId="0" applyFont="1" applyFill="1" applyBorder="1" applyAlignment="1">
      <alignment horizontal="center" vertical="center" wrapText="1" readingOrder="1"/>
    </xf>
    <xf numFmtId="0" fontId="80" fillId="0" borderId="109" xfId="0" applyFont="1" applyFill="1" applyBorder="1" applyAlignment="1">
      <alignment horizontal="justify" vertical="center" wrapText="1" readingOrder="1"/>
    </xf>
    <xf numFmtId="0" fontId="45" fillId="0" borderId="0" xfId="0" applyFont="1" applyFill="1"/>
    <xf numFmtId="0" fontId="80" fillId="0" borderId="110" xfId="0" applyFont="1" applyFill="1" applyBorder="1" applyAlignment="1">
      <alignment vertical="center" wrapText="1" readingOrder="1"/>
    </xf>
    <xf numFmtId="0" fontId="78" fillId="0" borderId="79" xfId="0" applyFont="1" applyFill="1" applyBorder="1" applyAlignment="1">
      <alignment horizontal="center" vertical="center" wrapText="1" readingOrder="1"/>
    </xf>
    <xf numFmtId="0" fontId="80" fillId="0" borderId="79" xfId="0" applyFont="1" applyFill="1" applyBorder="1" applyAlignment="1">
      <alignment horizontal="justify" vertical="center" wrapText="1"/>
    </xf>
    <xf numFmtId="0" fontId="80" fillId="0" borderId="111" xfId="0" applyFont="1" applyFill="1" applyBorder="1" applyAlignment="1">
      <alignment horizontal="justify" vertical="center" wrapText="1" readingOrder="1"/>
    </xf>
    <xf numFmtId="0" fontId="80" fillId="0" borderId="13" xfId="0" applyFont="1" applyFill="1" applyBorder="1" applyAlignment="1">
      <alignment horizontal="justify" vertical="top" wrapText="1"/>
    </xf>
    <xf numFmtId="0" fontId="78" fillId="0" borderId="13" xfId="0" applyFont="1" applyFill="1" applyBorder="1" applyAlignment="1">
      <alignment horizontal="justify" vertical="center" wrapText="1"/>
    </xf>
    <xf numFmtId="0" fontId="80" fillId="0" borderId="13" xfId="0" applyFont="1" applyFill="1" applyBorder="1" applyAlignment="1">
      <alignment horizontal="left" vertical="center" wrapText="1"/>
    </xf>
    <xf numFmtId="0" fontId="83" fillId="0" borderId="13" xfId="0" applyFont="1" applyFill="1" applyBorder="1" applyAlignment="1">
      <alignment horizontal="center" vertical="center" wrapText="1" readingOrder="1"/>
    </xf>
    <xf numFmtId="0" fontId="83" fillId="0" borderId="13" xfId="0" applyFont="1" applyFill="1" applyBorder="1" applyAlignment="1">
      <alignment horizontal="center" vertical="center" wrapText="1"/>
    </xf>
    <xf numFmtId="0" fontId="83" fillId="0" borderId="107" xfId="0" applyFont="1" applyFill="1" applyBorder="1" applyAlignment="1">
      <alignment horizontal="center" vertical="center" wrapText="1"/>
    </xf>
    <xf numFmtId="0" fontId="81" fillId="0" borderId="13" xfId="0" applyFont="1" applyFill="1" applyBorder="1" applyAlignment="1">
      <alignment horizontal="justify" vertical="center" wrapText="1"/>
    </xf>
    <xf numFmtId="0" fontId="81" fillId="0" borderId="13" xfId="0" applyFont="1" applyFill="1" applyBorder="1" applyAlignment="1">
      <alignment horizontal="left" vertical="center" wrapText="1"/>
    </xf>
    <xf numFmtId="0" fontId="84" fillId="0" borderId="13" xfId="0" applyFont="1" applyFill="1" applyBorder="1" applyAlignment="1">
      <alignment horizontal="justify" vertical="center" wrapText="1"/>
    </xf>
    <xf numFmtId="0" fontId="84" fillId="0" borderId="13" xfId="0" applyFont="1" applyFill="1" applyBorder="1" applyAlignment="1">
      <alignment horizontal="left" vertical="center" wrapText="1"/>
    </xf>
    <xf numFmtId="0" fontId="78" fillId="0" borderId="79" xfId="0" applyFont="1" applyBorder="1" applyAlignment="1">
      <alignment horizontal="left" vertical="center" wrapText="1"/>
    </xf>
    <xf numFmtId="0" fontId="78" fillId="0" borderId="13" xfId="0" applyFont="1" applyBorder="1" applyAlignment="1">
      <alignment horizontal="left" vertical="center" wrapText="1"/>
    </xf>
    <xf numFmtId="0" fontId="78" fillId="0" borderId="13" xfId="0" applyFont="1" applyFill="1" applyBorder="1" applyAlignment="1">
      <alignment horizontal="left" vertical="center" wrapText="1"/>
    </xf>
    <xf numFmtId="0" fontId="80" fillId="3" borderId="13" xfId="0" applyFont="1" applyFill="1" applyBorder="1" applyAlignment="1">
      <alignment horizontal="center"/>
    </xf>
    <xf numFmtId="0" fontId="80" fillId="3" borderId="13" xfId="0" applyFont="1" applyFill="1" applyBorder="1" applyAlignment="1">
      <alignment vertical="center" wrapText="1"/>
    </xf>
    <xf numFmtId="0" fontId="80" fillId="0" borderId="13" xfId="0" applyFont="1" applyBorder="1" applyAlignment="1">
      <alignment horizontal="center" vertical="center" wrapText="1" readingOrder="1"/>
    </xf>
    <xf numFmtId="0" fontId="81" fillId="3" borderId="13" xfId="0" applyFont="1" applyFill="1" applyBorder="1" applyAlignment="1">
      <alignment vertical="top" wrapText="1"/>
    </xf>
    <xf numFmtId="0" fontId="45" fillId="0" borderId="13" xfId="0" applyFont="1" applyBorder="1" applyAlignment="1">
      <alignment horizontal="justify"/>
    </xf>
    <xf numFmtId="0" fontId="45" fillId="0" borderId="0" xfId="0" applyFont="1" applyAlignment="1">
      <alignment horizontal="left"/>
    </xf>
    <xf numFmtId="0" fontId="45" fillId="0" borderId="0" xfId="0" applyFont="1" applyAlignment="1">
      <alignment horizontal="center"/>
    </xf>
    <xf numFmtId="0" fontId="45" fillId="0" borderId="0" xfId="0" applyFont="1" applyAlignment="1">
      <alignment horizontal="justify"/>
    </xf>
    <xf numFmtId="0" fontId="88" fillId="28" borderId="13" xfId="0" applyFont="1" applyFill="1" applyBorder="1" applyAlignment="1">
      <alignment horizontal="center"/>
    </xf>
    <xf numFmtId="0" fontId="88" fillId="28" borderId="13" xfId="0" applyFont="1" applyFill="1" applyBorder="1" applyAlignment="1">
      <alignment horizontal="center" wrapText="1"/>
    </xf>
    <xf numFmtId="0" fontId="88" fillId="28" borderId="13" xfId="0" applyFont="1" applyFill="1" applyBorder="1" applyAlignment="1">
      <alignment vertical="center" wrapText="1"/>
    </xf>
    <xf numFmtId="0" fontId="90" fillId="0" borderId="13" xfId="0" applyFont="1" applyBorder="1" applyAlignment="1">
      <alignment horizontal="center" vertical="center"/>
    </xf>
    <xf numFmtId="0" fontId="91" fillId="0" borderId="13" xfId="0" applyFont="1" applyBorder="1" applyAlignment="1">
      <alignment horizontal="center" vertical="center" wrapText="1"/>
    </xf>
    <xf numFmtId="0" fontId="91" fillId="0" borderId="13" xfId="0" applyFont="1" applyBorder="1" applyAlignment="1">
      <alignment horizontal="center" vertical="center"/>
    </xf>
    <xf numFmtId="0" fontId="91" fillId="0" borderId="13" xfId="0" applyFont="1" applyFill="1" applyBorder="1" applyAlignment="1">
      <alignment horizontal="center" vertical="center" wrapText="1"/>
    </xf>
    <xf numFmtId="0" fontId="27" fillId="0" borderId="13" xfId="0" applyFont="1" applyFill="1" applyBorder="1" applyAlignment="1">
      <alignment horizontal="left" wrapText="1"/>
    </xf>
    <xf numFmtId="0" fontId="92" fillId="0" borderId="13" xfId="0" applyFont="1" applyBorder="1" applyAlignment="1">
      <alignment horizontal="center" vertical="center" wrapText="1"/>
    </xf>
    <xf numFmtId="0" fontId="27" fillId="0" borderId="13" xfId="0" applyFont="1" applyFill="1" applyBorder="1" applyAlignment="1">
      <alignment horizontal="left" vertical="center" wrapText="1"/>
    </xf>
    <xf numFmtId="0" fontId="90" fillId="0" borderId="78" xfId="0" applyFont="1" applyFill="1" applyBorder="1" applyAlignment="1">
      <alignment horizontal="center" vertical="center"/>
    </xf>
    <xf numFmtId="0" fontId="90" fillId="0" borderId="13" xfId="0" applyFont="1" applyFill="1" applyBorder="1" applyAlignment="1">
      <alignment horizontal="center" vertical="center"/>
    </xf>
    <xf numFmtId="0" fontId="92" fillId="0" borderId="13" xfId="0" applyFont="1" applyFill="1" applyBorder="1" applyAlignment="1">
      <alignment horizontal="center" vertical="center" wrapText="1"/>
    </xf>
    <xf numFmtId="0" fontId="91" fillId="0" borderId="13" xfId="0" applyFont="1" applyFill="1" applyBorder="1" applyAlignment="1">
      <alignment horizontal="center" vertical="center"/>
    </xf>
    <xf numFmtId="0" fontId="92" fillId="0" borderId="13" xfId="0" applyFont="1" applyBorder="1" applyAlignment="1">
      <alignment horizontal="center" vertical="center"/>
    </xf>
    <xf numFmtId="0" fontId="90" fillId="0" borderId="0" xfId="0" applyFont="1" applyAlignment="1">
      <alignment horizontal="left"/>
    </xf>
    <xf numFmtId="0" fontId="91" fillId="0" borderId="0" xfId="0" applyFont="1" applyAlignment="1">
      <alignment horizontal="center" vertical="center"/>
    </xf>
    <xf numFmtId="0" fontId="90" fillId="0" borderId="0" xfId="0" applyFont="1" applyAlignment="1">
      <alignment horizontal="center" vertical="center"/>
    </xf>
    <xf numFmtId="0" fontId="90" fillId="0" borderId="0" xfId="0" applyFont="1" applyAlignment="1">
      <alignment horizontal="center" vertical="center" wrapText="1"/>
    </xf>
    <xf numFmtId="0" fontId="91" fillId="0" borderId="0" xfId="0" applyFont="1" applyAlignment="1">
      <alignment horizontal="center"/>
    </xf>
    <xf numFmtId="0" fontId="90" fillId="0" borderId="0" xfId="0" applyFont="1" applyAlignment="1">
      <alignment horizontal="center"/>
    </xf>
    <xf numFmtId="0" fontId="90" fillId="0" borderId="0" xfId="0" applyFont="1" applyAlignment="1">
      <alignment horizontal="center" wrapText="1"/>
    </xf>
    <xf numFmtId="0" fontId="89" fillId="5" borderId="13" xfId="0" applyFont="1" applyFill="1" applyBorder="1" applyAlignment="1">
      <alignment horizontal="center" vertical="center"/>
    </xf>
    <xf numFmtId="0" fontId="90" fillId="0" borderId="13" xfId="0" applyFont="1" applyFill="1" applyBorder="1" applyAlignment="1">
      <alignment horizontal="center" vertical="center" wrapText="1"/>
    </xf>
    <xf numFmtId="0" fontId="96" fillId="3" borderId="0" xfId="3" applyFill="1" applyAlignment="1">
      <alignment vertical="center"/>
    </xf>
    <xf numFmtId="0" fontId="70" fillId="3" borderId="0" xfId="0" applyFont="1" applyFill="1" applyAlignment="1" applyProtection="1">
      <alignment horizontal="center" vertical="center" wrapText="1"/>
      <protection locked="0"/>
    </xf>
    <xf numFmtId="0" fontId="27" fillId="0" borderId="13" xfId="0" applyFont="1" applyFill="1" applyBorder="1" applyAlignment="1">
      <alignment horizontal="justify" vertical="top" wrapText="1"/>
    </xf>
    <xf numFmtId="0" fontId="27" fillId="0" borderId="13" xfId="0" applyFont="1" applyFill="1" applyBorder="1" applyAlignment="1">
      <alignment vertical="top" wrapText="1"/>
    </xf>
    <xf numFmtId="0" fontId="0" fillId="0" borderId="0" xfId="0" applyFill="1" applyAlignment="1">
      <alignment wrapText="1"/>
    </xf>
    <xf numFmtId="0" fontId="0" fillId="0" borderId="13" xfId="0" applyFont="1" applyFill="1" applyBorder="1" applyAlignment="1">
      <alignment vertical="top" wrapText="1"/>
    </xf>
    <xf numFmtId="0" fontId="0" fillId="3" borderId="0" xfId="0" applyFill="1" applyAlignment="1">
      <alignment horizontal="center" vertical="center"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79" xfId="0" applyFont="1" applyBorder="1" applyAlignment="1">
      <alignment horizontal="left" vertical="center" wrapText="1"/>
    </xf>
    <xf numFmtId="0" fontId="78" fillId="0" borderId="78" xfId="0" applyFont="1" applyBorder="1" applyAlignment="1">
      <alignment horizontal="left" vertical="center" wrapText="1"/>
    </xf>
    <xf numFmtId="0" fontId="78" fillId="0" borderId="13" xfId="0" applyFont="1" applyBorder="1" applyAlignment="1">
      <alignment horizontal="center" vertical="center" wrapText="1"/>
    </xf>
    <xf numFmtId="0" fontId="81" fillId="0" borderId="79" xfId="0" applyFont="1" applyBorder="1" applyAlignment="1">
      <alignment horizontal="left" vertical="center" wrapText="1"/>
    </xf>
    <xf numFmtId="0" fontId="81" fillId="0" borderId="78" xfId="0" applyFont="1" applyBorder="1" applyAlignment="1">
      <alignment horizontal="left" vertical="center" wrapText="1"/>
    </xf>
    <xf numFmtId="0" fontId="81" fillId="0" borderId="60" xfId="0" applyFont="1" applyBorder="1" applyAlignment="1">
      <alignment horizontal="left" vertical="center" wrapText="1"/>
    </xf>
    <xf numFmtId="0" fontId="80" fillId="0" borderId="79" xfId="0" applyFont="1" applyFill="1" applyBorder="1" applyAlignment="1">
      <alignment horizontal="left" vertical="center" wrapText="1"/>
    </xf>
    <xf numFmtId="0" fontId="80" fillId="0" borderId="78" xfId="0" applyFont="1" applyFill="1" applyBorder="1" applyAlignment="1">
      <alignment horizontal="left" vertical="center" wrapText="1"/>
    </xf>
    <xf numFmtId="0" fontId="80" fillId="0" borderId="60" xfId="0" applyFont="1" applyFill="1" applyBorder="1" applyAlignment="1">
      <alignment horizontal="left" vertical="center" wrapText="1"/>
    </xf>
    <xf numFmtId="0" fontId="78" fillId="0" borderId="60" xfId="0" applyFont="1" applyBorder="1" applyAlignment="1">
      <alignment horizontal="left" vertical="center" wrapText="1"/>
    </xf>
    <xf numFmtId="0" fontId="78" fillId="0" borderId="13" xfId="0" applyFont="1" applyBorder="1" applyAlignment="1">
      <alignment horizontal="left" vertical="center" wrapText="1"/>
    </xf>
    <xf numFmtId="0" fontId="74" fillId="0" borderId="0" xfId="0" applyFont="1" applyAlignment="1" applyProtection="1">
      <alignment horizontal="center" vertical="center"/>
      <protection locked="0"/>
    </xf>
    <xf numFmtId="0" fontId="46" fillId="26" borderId="0" xfId="0" applyFont="1" applyFill="1" applyAlignment="1" applyProtection="1">
      <alignment horizontal="center" vertical="center" wrapText="1"/>
      <protection locked="0"/>
    </xf>
    <xf numFmtId="0" fontId="76" fillId="4" borderId="60" xfId="0" applyFont="1" applyFill="1" applyBorder="1" applyAlignment="1">
      <alignment horizontal="center" vertical="top" wrapText="1" readingOrder="1"/>
    </xf>
    <xf numFmtId="0" fontId="76" fillId="4" borderId="13" xfId="0" applyFont="1" applyFill="1" applyBorder="1" applyAlignment="1">
      <alignment horizontal="center" vertical="top" wrapText="1" readingOrder="1"/>
    </xf>
    <xf numFmtId="0" fontId="86" fillId="0" borderId="0" xfId="0" applyFont="1" applyBorder="1" applyAlignment="1">
      <alignment horizontal="center" wrapText="1"/>
    </xf>
    <xf numFmtId="0" fontId="87" fillId="0" borderId="0" xfId="0" applyFont="1" applyAlignment="1">
      <alignment horizontal="center"/>
    </xf>
    <xf numFmtId="0" fontId="88" fillId="4" borderId="107" xfId="0" applyFont="1" applyFill="1" applyBorder="1" applyAlignment="1">
      <alignment horizontal="center"/>
    </xf>
    <xf numFmtId="0" fontId="88" fillId="4" borderId="112" xfId="0" applyFont="1" applyFill="1" applyBorder="1" applyAlignment="1">
      <alignment horizontal="center"/>
    </xf>
    <xf numFmtId="0" fontId="88" fillId="4" borderId="108" xfId="0" applyFont="1" applyFill="1" applyBorder="1" applyAlignment="1">
      <alignment horizontal="center"/>
    </xf>
    <xf numFmtId="0" fontId="89" fillId="5" borderId="13" xfId="0" applyFont="1" applyFill="1" applyBorder="1" applyAlignment="1">
      <alignment horizontal="center" vertical="center" wrapText="1"/>
    </xf>
    <xf numFmtId="0" fontId="89" fillId="5" borderId="13" xfId="0"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13" xfId="0" applyNumberFormat="1" applyBorder="1" applyAlignment="1">
      <alignment horizontal="center" vertical="center" wrapText="1"/>
    </xf>
    <xf numFmtId="0" fontId="0" fillId="24" borderId="13" xfId="0" applyFill="1"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3" borderId="8" xfId="0" applyFont="1" applyFill="1" applyBorder="1" applyAlignment="1">
      <alignment horizontal="center" vertical="center" wrapText="1"/>
    </xf>
    <xf numFmtId="0" fontId="4" fillId="23" borderId="11" xfId="0" applyFont="1" applyFill="1" applyBorder="1" applyAlignment="1">
      <alignment horizontal="center" vertical="center" wrapText="1"/>
    </xf>
    <xf numFmtId="0" fontId="4" fillId="23"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3" borderId="9" xfId="0" applyFont="1" applyFill="1" applyBorder="1" applyAlignment="1">
      <alignment horizontal="center" vertical="center" textRotation="90" wrapText="1"/>
    </xf>
    <xf numFmtId="0" fontId="4" fillId="23" borderId="8" xfId="0" applyFont="1" applyFill="1" applyBorder="1" applyAlignment="1">
      <alignment horizontal="center" vertical="center" textRotation="90" wrapText="1"/>
    </xf>
    <xf numFmtId="0" fontId="4" fillId="23"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23"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13" xfId="0" applyFill="1" applyBorder="1" applyAlignment="1">
      <alignment horizontal="center" vertical="center" wrapText="1"/>
    </xf>
    <xf numFmtId="0" fontId="0" fillId="0" borderId="79"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60" fillId="0" borderId="79" xfId="0" applyFont="1" applyBorder="1" applyAlignment="1">
      <alignment horizontal="center" vertical="center" wrapText="1"/>
    </xf>
    <xf numFmtId="0" fontId="0" fillId="25" borderId="79" xfId="0" applyFill="1" applyBorder="1" applyAlignment="1">
      <alignment horizontal="center" vertical="center" wrapText="1"/>
    </xf>
    <xf numFmtId="0" fontId="0" fillId="25" borderId="78" xfId="0" applyFill="1" applyBorder="1" applyAlignment="1">
      <alignment horizontal="center" vertical="center" wrapText="1"/>
    </xf>
    <xf numFmtId="0" fontId="60" fillId="0" borderId="78" xfId="0" applyFont="1" applyBorder="1" applyAlignment="1">
      <alignment horizontal="center" vertical="center" wrapText="1"/>
    </xf>
    <xf numFmtId="0" fontId="0" fillId="0" borderId="79"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21" xfId="0" applyFont="1" applyFill="1" applyBorder="1" applyAlignment="1">
      <alignment horizontal="center" vertical="center" textRotation="90" wrapText="1" readingOrder="1"/>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96" fillId="0" borderId="101" xfId="3" applyBorder="1" applyAlignment="1">
      <alignment horizontal="center" vertical="center" wrapText="1"/>
    </xf>
    <xf numFmtId="0" fontId="96" fillId="0" borderId="78" xfId="3" applyBorder="1" applyAlignment="1">
      <alignment horizontal="center" vertical="center" wrapText="1"/>
    </xf>
    <xf numFmtId="0" fontId="96" fillId="0" borderId="104" xfId="3" applyBorder="1" applyAlignment="1">
      <alignment horizontal="center" vertical="center" wrapText="1"/>
    </xf>
    <xf numFmtId="0" fontId="27" fillId="0" borderId="101"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104" xfId="3" applyFont="1" applyBorder="1" applyAlignment="1">
      <alignment horizontal="center" vertical="center" wrapText="1"/>
    </xf>
    <xf numFmtId="0" fontId="0" fillId="0" borderId="13" xfId="0" applyBorder="1" applyAlignment="1">
      <alignment horizontal="center"/>
    </xf>
    <xf numFmtId="0" fontId="32" fillId="0" borderId="101" xfId="0" applyFont="1" applyBorder="1" applyAlignment="1">
      <alignment horizontal="center"/>
    </xf>
    <xf numFmtId="0" fontId="32" fillId="0" borderId="78" xfId="0" applyFont="1" applyBorder="1" applyAlignment="1">
      <alignment horizontal="center"/>
    </xf>
    <xf numFmtId="0" fontId="32" fillId="0" borderId="104" xfId="0" applyFont="1" applyBorder="1" applyAlignment="1">
      <alignment horizontal="center"/>
    </xf>
    <xf numFmtId="0" fontId="72" fillId="0" borderId="101" xfId="0" applyFont="1" applyBorder="1" applyAlignment="1" applyProtection="1">
      <alignment horizontal="left" vertical="center" wrapText="1"/>
      <protection locked="0"/>
    </xf>
    <xf numFmtId="0" fontId="72" fillId="0" borderId="78" xfId="0" applyFont="1" applyBorder="1" applyAlignment="1" applyProtection="1">
      <alignment horizontal="left" vertical="center" wrapText="1"/>
      <protection locked="0"/>
    </xf>
    <xf numFmtId="0" fontId="72" fillId="0" borderId="104" xfId="0" applyFont="1" applyBorder="1" applyAlignment="1" applyProtection="1">
      <alignment horizontal="left" vertical="center" wrapText="1"/>
      <protection locked="0"/>
    </xf>
    <xf numFmtId="0" fontId="72" fillId="0" borderId="101" xfId="0" applyFont="1" applyBorder="1" applyAlignment="1" applyProtection="1">
      <alignment horizontal="center" vertical="center" wrapText="1"/>
      <protection locked="0"/>
    </xf>
    <xf numFmtId="0" fontId="72" fillId="0" borderId="78" xfId="0" applyFont="1" applyBorder="1" applyAlignment="1" applyProtection="1">
      <alignment horizontal="center" vertical="center" wrapText="1"/>
      <protection locked="0"/>
    </xf>
    <xf numFmtId="0" fontId="72" fillId="0" borderId="104" xfId="0" applyFont="1" applyBorder="1" applyAlignment="1" applyProtection="1">
      <alignment horizontal="center" vertical="center" wrapText="1"/>
      <protection locked="0"/>
    </xf>
    <xf numFmtId="0" fontId="32" fillId="0" borderId="89"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2" fillId="0" borderId="89" xfId="0" applyNumberFormat="1" applyFont="1" applyBorder="1" applyAlignment="1">
      <alignment horizontal="center" vertical="center"/>
    </xf>
    <xf numFmtId="0" fontId="72" fillId="0" borderId="13" xfId="0" applyFont="1" applyBorder="1" applyAlignment="1">
      <alignment horizontal="center" vertical="center"/>
    </xf>
    <xf numFmtId="0" fontId="72" fillId="0" borderId="65" xfId="0" applyFont="1" applyBorder="1" applyAlignment="1">
      <alignment horizontal="center" vertical="center"/>
    </xf>
    <xf numFmtId="0" fontId="32" fillId="0" borderId="101"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1" fontId="72" fillId="0" borderId="100" xfId="0" applyNumberFormat="1" applyFont="1" applyBorder="1" applyAlignment="1" applyProtection="1">
      <alignment horizontal="center" vertical="center" wrapText="1"/>
      <protection locked="0"/>
    </xf>
    <xf numFmtId="1" fontId="72" fillId="0" borderId="102" xfId="0" applyNumberFormat="1" applyFont="1" applyBorder="1" applyAlignment="1" applyProtection="1">
      <alignment horizontal="center" vertical="center" wrapText="1"/>
      <protection locked="0"/>
    </xf>
    <xf numFmtId="1" fontId="72" fillId="0" borderId="103" xfId="0" applyNumberFormat="1" applyFont="1" applyBorder="1" applyAlignment="1" applyProtection="1">
      <alignment horizontal="center" vertical="center" wrapText="1"/>
      <protection locked="0"/>
    </xf>
    <xf numFmtId="0" fontId="72" fillId="0" borderId="101" xfId="0" applyFont="1" applyBorder="1" applyAlignment="1" applyProtection="1">
      <alignment horizontal="center" vertical="center"/>
      <protection locked="0"/>
    </xf>
    <xf numFmtId="0" fontId="72" fillId="0" borderId="78" xfId="0" applyFont="1" applyBorder="1" applyAlignment="1" applyProtection="1">
      <alignment horizontal="center" vertical="center"/>
      <protection locked="0"/>
    </xf>
    <xf numFmtId="0" fontId="72" fillId="0" borderId="104" xfId="0" applyFont="1" applyBorder="1" applyAlignment="1" applyProtection="1">
      <alignment horizontal="center" vertical="center"/>
      <protection locked="0"/>
    </xf>
    <xf numFmtId="0" fontId="72" fillId="0" borderId="89" xfId="0" applyFont="1" applyBorder="1" applyAlignment="1" applyProtection="1">
      <alignment horizontal="center" vertical="center"/>
      <protection locked="0"/>
    </xf>
    <xf numFmtId="0" fontId="72" fillId="0" borderId="1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14" fontId="32" fillId="0" borderId="101"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4" xfId="0" applyFont="1" applyBorder="1" applyAlignment="1">
      <alignment horizontal="center" vertical="center"/>
    </xf>
    <xf numFmtId="0" fontId="32" fillId="0" borderId="101"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4" xfId="0" applyFont="1" applyBorder="1" applyAlignment="1">
      <alignment horizontal="center" vertical="center" wrapText="1"/>
    </xf>
    <xf numFmtId="14" fontId="32" fillId="0" borderId="101" xfId="0" applyNumberFormat="1" applyFont="1" applyBorder="1" applyAlignment="1">
      <alignment horizontal="center"/>
    </xf>
    <xf numFmtId="14" fontId="32" fillId="0" borderId="78" xfId="0" applyNumberFormat="1" applyFont="1" applyBorder="1" applyAlignment="1">
      <alignment horizontal="center" vertical="center"/>
    </xf>
    <xf numFmtId="14" fontId="32" fillId="0" borderId="104" xfId="0" applyNumberFormat="1" applyFont="1" applyBorder="1" applyAlignment="1">
      <alignment horizontal="center" vertical="center"/>
    </xf>
    <xf numFmtId="0" fontId="32" fillId="0" borderId="101"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4" xfId="0" applyFont="1" applyBorder="1" applyAlignment="1">
      <alignment horizontal="left" vertical="center" wrapText="1"/>
    </xf>
    <xf numFmtId="0" fontId="32" fillId="0" borderId="79" xfId="0" applyFont="1" applyBorder="1" applyAlignment="1">
      <alignment horizontal="center"/>
    </xf>
    <xf numFmtId="0" fontId="32" fillId="0" borderId="60" xfId="0" applyFont="1" applyBorder="1" applyAlignment="1">
      <alignment horizontal="center"/>
    </xf>
    <xf numFmtId="0" fontId="32" fillId="0" borderId="13" xfId="0" applyFont="1" applyBorder="1" applyAlignment="1">
      <alignment horizontal="center"/>
    </xf>
    <xf numFmtId="0" fontId="71" fillId="21" borderId="98" xfId="0" applyFont="1" applyFill="1" applyBorder="1" applyAlignment="1">
      <alignment horizontal="center"/>
    </xf>
    <xf numFmtId="0" fontId="71" fillId="21" borderId="99" xfId="0" applyFont="1" applyFill="1" applyBorder="1" applyAlignment="1">
      <alignment horizontal="center"/>
    </xf>
    <xf numFmtId="0" fontId="68" fillId="4" borderId="92" xfId="0" applyFont="1" applyFill="1" applyBorder="1" applyAlignment="1">
      <alignment horizontal="center" vertical="center"/>
    </xf>
    <xf numFmtId="0" fontId="68" fillId="4" borderId="93" xfId="0" applyFont="1" applyFill="1" applyBorder="1" applyAlignment="1">
      <alignment horizontal="center" vertical="center"/>
    </xf>
    <xf numFmtId="0" fontId="68" fillId="4" borderId="94" xfId="0" applyFont="1" applyFill="1" applyBorder="1" applyAlignment="1">
      <alignment horizontal="center" vertical="center"/>
    </xf>
    <xf numFmtId="0" fontId="68" fillId="20" borderId="95" xfId="0" applyFont="1" applyFill="1" applyBorder="1" applyAlignment="1" applyProtection="1">
      <alignment horizontal="center" vertical="center" wrapText="1"/>
      <protection locked="0"/>
    </xf>
    <xf numFmtId="0" fontId="68" fillId="4" borderId="95" xfId="0" applyFont="1" applyFill="1" applyBorder="1" applyAlignment="1" applyProtection="1">
      <alignment horizontal="center" vertical="center" wrapText="1"/>
      <protection locked="0"/>
    </xf>
    <xf numFmtId="0" fontId="67" fillId="4" borderId="2" xfId="0" applyFont="1" applyFill="1" applyBorder="1" applyAlignment="1">
      <alignment horizontal="center" vertical="center" wrapText="1"/>
    </xf>
    <xf numFmtId="0" fontId="67" fillId="4" borderId="91" xfId="0" applyFont="1" applyFill="1" applyBorder="1" applyAlignment="1">
      <alignment horizontal="center" vertical="center" wrapText="1"/>
    </xf>
    <xf numFmtId="0" fontId="67" fillId="4" borderId="0" xfId="0" applyFont="1" applyFill="1" applyAlignment="1">
      <alignment horizontal="center" vertical="center" wrapText="1"/>
    </xf>
    <xf numFmtId="0" fontId="67" fillId="4" borderId="90" xfId="0" applyFont="1" applyFill="1" applyBorder="1" applyAlignment="1">
      <alignment horizontal="center" vertical="center" wrapText="1"/>
    </xf>
    <xf numFmtId="0" fontId="69" fillId="4" borderId="96" xfId="0" applyFont="1" applyFill="1" applyBorder="1" applyAlignment="1">
      <alignment horizontal="center" vertical="center" wrapText="1"/>
    </xf>
    <xf numFmtId="0" fontId="69" fillId="4" borderId="97" xfId="0" applyFont="1" applyFill="1" applyBorder="1" applyAlignment="1">
      <alignment horizontal="center" vertical="center" wrapText="1"/>
    </xf>
    <xf numFmtId="0" fontId="69" fillId="4" borderId="92" xfId="0" applyFont="1" applyFill="1" applyBorder="1" applyAlignment="1">
      <alignment horizontal="center" vertical="center" wrapText="1"/>
    </xf>
    <xf numFmtId="0" fontId="69" fillId="4" borderId="94" xfId="0" applyFont="1" applyFill="1" applyBorder="1" applyAlignment="1">
      <alignment horizontal="center" vertical="center" wrapText="1"/>
    </xf>
    <xf numFmtId="0" fontId="68" fillId="4" borderId="92" xfId="0" applyFont="1" applyFill="1" applyBorder="1" applyAlignment="1" applyProtection="1">
      <alignment horizontal="center" vertical="center" wrapText="1"/>
      <protection locked="0"/>
    </xf>
    <xf numFmtId="0" fontId="69" fillId="4" borderId="93" xfId="0" applyFont="1" applyFill="1" applyBorder="1" applyAlignment="1">
      <alignment horizontal="center" vertical="center" wrapText="1"/>
    </xf>
  </cellXfs>
  <cellStyles count="4">
    <cellStyle name="Hipervínculo" xfId="3" builtinId="8"/>
    <cellStyle name="Normal" xfId="0" builtinId="0"/>
    <cellStyle name="Normal - Style1 2" xfId="1" xr:uid="{35D94056-BF35-4158-BB16-A1EB5C865F0B}"/>
    <cellStyle name="Normal 2 2" xfId="2" xr:uid="{FE1153A4-41A7-40DC-9196-9B2002F1B165}"/>
  </cellStyles>
  <dxfs count="321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emf"/></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4</xdr:row>
      <xdr:rowOff>0</xdr:rowOff>
    </xdr:from>
    <xdr:ext cx="1539240" cy="1508760"/>
    <xdr:sp macro="" textlink="">
      <xdr:nvSpPr>
        <xdr:cNvPr id="2" name="CuadroTexto 1">
          <a:extLst>
            <a:ext uri="{FF2B5EF4-FFF2-40B4-BE49-F238E27FC236}">
              <a16:creationId xmlns:a16="http://schemas.microsoft.com/office/drawing/2014/main" id="{DE204C86-4C57-4B03-A30A-17F380C7217F}"/>
            </a:ext>
          </a:extLst>
        </xdr:cNvPr>
        <xdr:cNvSpPr txBox="1"/>
      </xdr:nvSpPr>
      <xdr:spPr>
        <a:xfrm>
          <a:off x="12776835" y="120967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3" name="18 Imagen" descr="Logo CSJ RGB_01">
          <a:extLst>
            <a:ext uri="{FF2B5EF4-FFF2-40B4-BE49-F238E27FC236}">
              <a16:creationId xmlns:a16="http://schemas.microsoft.com/office/drawing/2014/main" id="{59EB9A35-8C5B-49E3-9F0B-0A82E5315E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3BBED852-92E7-4FCB-BBA3-CA80DD113C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21A2E9B8-E699-487B-934E-2CAA0A0A7C41}"/>
            </a:ext>
          </a:extLst>
        </xdr:cNvPr>
        <xdr:cNvSpPr txBox="1"/>
      </xdr:nvSpPr>
      <xdr:spPr>
        <a:xfrm>
          <a:off x="91821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AB212639-D0A4-4EE8-97C0-C91058A7FB97}"/>
            </a:ext>
          </a:extLst>
        </xdr:cNvPr>
        <xdr:cNvGrpSpPr>
          <a:grpSpLocks/>
        </xdr:cNvGrpSpPr>
      </xdr:nvGrpSpPr>
      <xdr:grpSpPr bwMode="auto">
        <a:xfrm>
          <a:off x="8058151" y="447675"/>
          <a:ext cx="2886074" cy="76200"/>
          <a:chOff x="2381" y="720"/>
          <a:chExt cx="3154" cy="65"/>
        </a:xfrm>
      </xdr:grpSpPr>
      <xdr:pic>
        <xdr:nvPicPr>
          <xdr:cNvPr id="5" name="6 Imagen">
            <a:extLst>
              <a:ext uri="{FF2B5EF4-FFF2-40B4-BE49-F238E27FC236}">
                <a16:creationId xmlns:a16="http://schemas.microsoft.com/office/drawing/2014/main" id="{B8B5D505-AAD9-4E38-844A-87313C0C20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6768D179-481E-4896-A912-C57A37DE858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A865D386-A73D-4F65-B5F3-A99D383370AA}"/>
            </a:ext>
          </a:extLst>
        </xdr:cNvPr>
        <xdr:cNvPicPr>
          <a:picLocks noChangeAspect="1"/>
        </xdr:cNvPicPr>
      </xdr:nvPicPr>
      <xdr:blipFill>
        <a:blip xmlns:r="http://schemas.openxmlformats.org/officeDocument/2006/relationships" r:embed="rId4"/>
        <a:stretch>
          <a:fillRect/>
        </a:stretch>
      </xdr:blipFill>
      <xdr:spPr>
        <a:xfrm>
          <a:off x="9286874" y="342900"/>
          <a:ext cx="1533526" cy="271054"/>
        </a:xfrm>
        <a:prstGeom prst="rect">
          <a:avLst/>
        </a:prstGeom>
      </xdr:spPr>
    </xdr:pic>
    <xdr:clientData/>
  </xdr:one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BE7E7107-FCF5-4238-810C-3CFD2EE81E63}"/>
            </a:ext>
          </a:extLst>
        </xdr:cNvPr>
        <xdr:cNvSpPr txBox="1"/>
      </xdr:nvSpPr>
      <xdr:spPr>
        <a:xfrm>
          <a:off x="113576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72.16.176.254\compartida\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3" Type="http://schemas.openxmlformats.org/officeDocument/2006/relationships/hyperlink" Target="evidencias\TRASLADO%20ARCHIVO%20PALACIO%20MZL%20A%20CLACH"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4"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3" Type="http://schemas.openxmlformats.org/officeDocument/2006/relationships/hyperlink" Target="evidencias\TRASLADO%20ARCHIVO%20PALACIO%20MZL%20A%20CLACH"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4"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3" Type="http://schemas.openxmlformats.org/officeDocument/2006/relationships/hyperlink" Target="evidencias\TRASLADO%20ARCHIVO%20PALACIO%20MZL%20A%20CLACH"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4"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3" Type="http://schemas.openxmlformats.org/officeDocument/2006/relationships/hyperlink" Target="evidencias\TRASLADO%20ARCHIVO%20PALACIO%20MZL%20A%20CLACH"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8"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21" t="s">
        <v>185</v>
      </c>
      <c r="B1" s="321"/>
      <c r="C1" s="321"/>
      <c r="D1" s="321"/>
      <c r="E1" s="321"/>
      <c r="F1" s="321"/>
    </row>
    <row r="5" spans="1:9">
      <c r="D5" s="95"/>
      <c r="E5" s="95"/>
      <c r="F5" s="95"/>
      <c r="G5" s="95"/>
      <c r="H5" s="95"/>
    </row>
    <row r="6" spans="1:9">
      <c r="D6" s="95"/>
      <c r="E6" s="95"/>
      <c r="F6" s="95"/>
      <c r="G6" s="95"/>
      <c r="H6" s="95"/>
    </row>
    <row r="7" spans="1:9" ht="33.75">
      <c r="A7" s="322" t="s">
        <v>187</v>
      </c>
      <c r="B7" s="322"/>
      <c r="C7" s="322"/>
      <c r="D7" s="322"/>
      <c r="E7" s="322"/>
      <c r="F7" s="322"/>
      <c r="G7" s="322"/>
      <c r="H7" s="322"/>
      <c r="I7" s="322"/>
    </row>
    <row r="9" spans="1:9" s="87" customFormat="1" ht="81.75" customHeight="1">
      <c r="A9" s="88" t="s">
        <v>188</v>
      </c>
      <c r="B9" s="323" t="s">
        <v>397</v>
      </c>
      <c r="C9" s="323"/>
      <c r="D9" s="323"/>
      <c r="E9" s="323"/>
      <c r="F9" s="323"/>
      <c r="G9" s="323"/>
      <c r="H9" s="323"/>
      <c r="I9" s="323"/>
    </row>
    <row r="10" spans="1:9" s="87" customFormat="1" ht="16.7" customHeight="1">
      <c r="A10" s="93"/>
      <c r="B10" s="94"/>
      <c r="C10" s="94"/>
      <c r="D10" s="93"/>
      <c r="E10" s="92"/>
    </row>
    <row r="11" spans="1:9" s="87" customFormat="1" ht="84" customHeight="1">
      <c r="A11" s="88" t="s">
        <v>183</v>
      </c>
      <c r="B11" s="89" t="s">
        <v>400</v>
      </c>
      <c r="C11" s="320" t="s">
        <v>403</v>
      </c>
      <c r="D11" s="320"/>
      <c r="E11" s="320"/>
      <c r="F11" s="320"/>
      <c r="G11" s="320"/>
      <c r="H11" s="320"/>
      <c r="I11" s="320"/>
    </row>
    <row r="12" spans="1:9" ht="32.25" customHeight="1">
      <c r="A12" s="91"/>
    </row>
    <row r="13" spans="1:9" ht="32.25" customHeight="1">
      <c r="A13" s="90" t="s">
        <v>184</v>
      </c>
      <c r="B13" s="320"/>
      <c r="C13" s="320"/>
      <c r="D13" s="320"/>
      <c r="E13" s="320"/>
      <c r="F13" s="320"/>
      <c r="G13" s="320"/>
      <c r="H13" s="320"/>
      <c r="I13" s="320"/>
    </row>
    <row r="14" spans="1:9" s="87" customFormat="1" ht="69" customHeight="1">
      <c r="A14" s="90" t="s">
        <v>182</v>
      </c>
      <c r="B14" s="320"/>
      <c r="C14" s="320"/>
      <c r="D14" s="320"/>
      <c r="E14" s="320"/>
      <c r="F14" s="320"/>
      <c r="G14" s="320"/>
      <c r="H14" s="320"/>
      <c r="I14" s="320"/>
    </row>
    <row r="15" spans="1:9" s="87" customFormat="1" ht="54" customHeight="1">
      <c r="A15" s="90" t="s">
        <v>181</v>
      </c>
      <c r="B15" s="320"/>
      <c r="C15" s="320"/>
      <c r="D15" s="320"/>
      <c r="E15" s="320"/>
      <c r="F15" s="320"/>
      <c r="G15" s="320"/>
      <c r="H15" s="320"/>
      <c r="I15" s="320"/>
    </row>
    <row r="16" spans="1:9" s="87" customFormat="1" ht="54" customHeight="1">
      <c r="A16" s="88" t="s">
        <v>180</v>
      </c>
      <c r="B16" s="320" t="s">
        <v>179</v>
      </c>
      <c r="C16" s="320"/>
      <c r="D16" s="320"/>
      <c r="E16" s="320"/>
      <c r="F16" s="320"/>
      <c r="G16" s="320"/>
      <c r="H16" s="320"/>
      <c r="I16" s="320"/>
    </row>
    <row r="18" spans="1:9" s="87" customFormat="1" ht="54.75" customHeight="1">
      <c r="A18" s="88" t="s">
        <v>178</v>
      </c>
      <c r="B18" s="319" t="s">
        <v>380</v>
      </c>
      <c r="C18" s="319"/>
      <c r="D18" s="319"/>
      <c r="E18" s="319"/>
      <c r="F18" s="319"/>
      <c r="G18" s="319"/>
      <c r="H18" s="319"/>
      <c r="I18" s="31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477B-07ED-451C-BB6D-C276A00DA30E}">
  <sheetPr>
    <tabColor theme="8" tint="-0.249977111117893"/>
  </sheetPr>
  <dimension ref="A1:J78"/>
  <sheetViews>
    <sheetView showGridLines="0" zoomScale="115" zoomScaleNormal="115" workbookViewId="0">
      <selection activeCell="B10" sqref="B10"/>
    </sheetView>
  </sheetViews>
  <sheetFormatPr baseColWidth="10" defaultColWidth="10.7109375" defaultRowHeight="14.25"/>
  <cols>
    <col min="1" max="1" width="44.42578125" style="285" customWidth="1"/>
    <col min="2" max="2" width="17.28515625" style="286" customWidth="1"/>
    <col min="3" max="3" width="43.5703125" style="287" customWidth="1"/>
    <col min="4" max="4" width="24.140625" style="286" customWidth="1"/>
    <col min="5" max="5" width="55.5703125" style="87" customWidth="1"/>
    <col min="6" max="6" width="10.7109375" style="87"/>
    <col min="7" max="7" width="128.85546875" style="87" bestFit="1" customWidth="1"/>
    <col min="8" max="16384" width="10.7109375" style="87"/>
  </cols>
  <sheetData>
    <row r="1" spans="1:10" ht="12.75" customHeight="1">
      <c r="A1" s="229"/>
      <c r="B1" s="335" t="s">
        <v>420</v>
      </c>
      <c r="C1" s="335"/>
      <c r="D1" s="335"/>
      <c r="E1" s="230"/>
      <c r="F1" s="231"/>
      <c r="G1" s="231"/>
      <c r="H1" s="231"/>
    </row>
    <row r="2" spans="1:10" ht="12.75" customHeight="1">
      <c r="A2" s="229"/>
      <c r="B2" s="335" t="s">
        <v>421</v>
      </c>
      <c r="C2" s="335"/>
      <c r="D2" s="335"/>
      <c r="E2" s="230"/>
      <c r="F2" s="231"/>
      <c r="G2" s="231"/>
      <c r="H2" s="231"/>
    </row>
    <row r="3" spans="1:10" ht="28.5" customHeight="1">
      <c r="A3" s="229"/>
      <c r="B3" s="232"/>
      <c r="C3" s="233"/>
      <c r="D3" s="234"/>
      <c r="E3" s="230"/>
      <c r="F3" s="231"/>
      <c r="G3" s="231"/>
      <c r="H3" s="231"/>
    </row>
    <row r="4" spans="1:10" ht="41.25" customHeight="1">
      <c r="A4" s="336" t="s">
        <v>422</v>
      </c>
      <c r="B4" s="336"/>
      <c r="C4" s="336"/>
      <c r="D4" s="336"/>
      <c r="E4" s="336"/>
    </row>
    <row r="6" spans="1:10">
      <c r="A6" s="337" t="s">
        <v>423</v>
      </c>
      <c r="B6" s="338"/>
      <c r="C6" s="338"/>
      <c r="D6" s="338"/>
      <c r="E6" s="338"/>
    </row>
    <row r="7" spans="1:10">
      <c r="A7" s="235" t="s">
        <v>424</v>
      </c>
      <c r="B7" s="236" t="s">
        <v>425</v>
      </c>
      <c r="C7" s="237" t="s">
        <v>426</v>
      </c>
      <c r="D7" s="238" t="s">
        <v>186</v>
      </c>
      <c r="E7" s="237" t="s">
        <v>427</v>
      </c>
    </row>
    <row r="8" spans="1:10" ht="48">
      <c r="A8" s="324" t="s">
        <v>428</v>
      </c>
      <c r="B8" s="239">
        <v>1</v>
      </c>
      <c r="C8" s="240" t="s">
        <v>429</v>
      </c>
      <c r="D8" s="239">
        <v>1</v>
      </c>
      <c r="E8" s="241" t="s">
        <v>430</v>
      </c>
    </row>
    <row r="9" spans="1:10" ht="36">
      <c r="A9" s="325"/>
      <c r="B9" s="239">
        <v>2</v>
      </c>
      <c r="C9" s="242" t="s">
        <v>431</v>
      </c>
      <c r="D9" s="243">
        <v>2</v>
      </c>
      <c r="E9" s="244" t="s">
        <v>432</v>
      </c>
    </row>
    <row r="10" spans="1:10" ht="48">
      <c r="A10" s="325"/>
      <c r="B10" s="239">
        <v>3</v>
      </c>
      <c r="C10" s="240" t="s">
        <v>433</v>
      </c>
      <c r="D10" s="239">
        <v>3</v>
      </c>
      <c r="E10" s="241" t="s">
        <v>434</v>
      </c>
    </row>
    <row r="11" spans="1:10" ht="53.25" customHeight="1">
      <c r="A11" s="325"/>
      <c r="B11" s="239">
        <v>4</v>
      </c>
      <c r="C11" s="240" t="s">
        <v>435</v>
      </c>
      <c r="D11" s="243">
        <v>4</v>
      </c>
      <c r="E11" s="241" t="s">
        <v>436</v>
      </c>
    </row>
    <row r="12" spans="1:10" ht="36">
      <c r="A12" s="325"/>
      <c r="B12" s="239">
        <v>5</v>
      </c>
      <c r="C12" s="245" t="s">
        <v>437</v>
      </c>
      <c r="D12" s="243">
        <v>5</v>
      </c>
      <c r="E12" s="244" t="s">
        <v>438</v>
      </c>
    </row>
    <row r="13" spans="1:10" ht="60" customHeight="1">
      <c r="A13" s="333"/>
      <c r="B13" s="239">
        <v>6</v>
      </c>
      <c r="C13" s="245" t="s">
        <v>439</v>
      </c>
      <c r="D13" s="246"/>
      <c r="E13" s="247"/>
    </row>
    <row r="14" spans="1:10" ht="64.5" customHeight="1">
      <c r="A14" s="324" t="s">
        <v>440</v>
      </c>
      <c r="B14" s="239">
        <v>7</v>
      </c>
      <c r="C14" s="245" t="s">
        <v>441</v>
      </c>
      <c r="D14" s="239">
        <v>6</v>
      </c>
      <c r="E14" s="244" t="s">
        <v>442</v>
      </c>
      <c r="I14" s="248"/>
    </row>
    <row r="15" spans="1:10" ht="90.75" customHeight="1">
      <c r="A15" s="333"/>
      <c r="B15" s="239">
        <v>8</v>
      </c>
      <c r="C15" s="245" t="s">
        <v>443</v>
      </c>
      <c r="D15" s="246"/>
      <c r="E15" s="247"/>
      <c r="I15" s="248"/>
      <c r="J15" s="249"/>
    </row>
    <row r="16" spans="1:10" ht="51.75" customHeight="1">
      <c r="A16" s="324" t="s">
        <v>444</v>
      </c>
      <c r="B16" s="239">
        <v>9</v>
      </c>
      <c r="C16" s="240" t="s">
        <v>445</v>
      </c>
      <c r="D16" s="239">
        <v>7</v>
      </c>
      <c r="E16" s="245" t="s">
        <v>446</v>
      </c>
      <c r="J16" s="250"/>
    </row>
    <row r="17" spans="1:10" ht="51.75" customHeight="1">
      <c r="A17" s="325"/>
      <c r="B17" s="239">
        <v>10</v>
      </c>
      <c r="C17" s="240" t="s">
        <v>447</v>
      </c>
      <c r="D17" s="239">
        <v>8</v>
      </c>
      <c r="E17" s="245" t="s">
        <v>448</v>
      </c>
      <c r="J17" s="249"/>
    </row>
    <row r="18" spans="1:10" ht="64.5" customHeight="1">
      <c r="A18" s="325"/>
      <c r="B18" s="239">
        <v>11</v>
      </c>
      <c r="C18" s="245" t="s">
        <v>449</v>
      </c>
      <c r="D18" s="239">
        <v>9</v>
      </c>
      <c r="E18" s="245" t="s">
        <v>450</v>
      </c>
    </row>
    <row r="19" spans="1:10" ht="64.5" customHeight="1">
      <c r="A19" s="325"/>
      <c r="B19" s="239">
        <v>12</v>
      </c>
      <c r="C19" s="245" t="s">
        <v>451</v>
      </c>
      <c r="D19" s="239">
        <v>10</v>
      </c>
      <c r="E19" s="245" t="s">
        <v>452</v>
      </c>
    </row>
    <row r="20" spans="1:10" ht="64.5" customHeight="1">
      <c r="A20" s="325"/>
      <c r="B20" s="239">
        <v>13</v>
      </c>
      <c r="C20" s="245" t="s">
        <v>453</v>
      </c>
      <c r="D20" s="239">
        <v>11</v>
      </c>
      <c r="E20" s="245" t="s">
        <v>454</v>
      </c>
    </row>
    <row r="21" spans="1:10" ht="64.5" customHeight="1">
      <c r="A21" s="333"/>
      <c r="B21" s="239">
        <v>14</v>
      </c>
      <c r="C21" s="245" t="s">
        <v>455</v>
      </c>
      <c r="D21" s="239">
        <v>12</v>
      </c>
      <c r="E21" s="245" t="s">
        <v>456</v>
      </c>
    </row>
    <row r="22" spans="1:10" ht="36">
      <c r="A22" s="324" t="s">
        <v>457</v>
      </c>
      <c r="B22" s="239">
        <v>15</v>
      </c>
      <c r="C22" s="245" t="s">
        <v>458</v>
      </c>
      <c r="D22" s="239">
        <v>13</v>
      </c>
      <c r="E22" s="251" t="s">
        <v>459</v>
      </c>
    </row>
    <row r="23" spans="1:10" ht="48">
      <c r="A23" s="325"/>
      <c r="B23" s="239">
        <v>16</v>
      </c>
      <c r="C23" s="245" t="s">
        <v>460</v>
      </c>
      <c r="D23" s="239">
        <v>14</v>
      </c>
      <c r="E23" s="251" t="s">
        <v>461</v>
      </c>
    </row>
    <row r="24" spans="1:10" ht="24">
      <c r="A24" s="325"/>
      <c r="B24" s="239">
        <v>17</v>
      </c>
      <c r="C24" s="245" t="s">
        <v>462</v>
      </c>
      <c r="D24" s="239"/>
      <c r="E24" s="252"/>
    </row>
    <row r="25" spans="1:10" ht="24">
      <c r="A25" s="325"/>
      <c r="B25" s="239">
        <v>18</v>
      </c>
      <c r="C25" s="245" t="s">
        <v>463</v>
      </c>
      <c r="D25" s="239"/>
      <c r="E25" s="252"/>
    </row>
    <row r="26" spans="1:10" ht="24">
      <c r="A26" s="325"/>
      <c r="B26" s="239">
        <v>19</v>
      </c>
      <c r="C26" s="245" t="s">
        <v>464</v>
      </c>
      <c r="D26" s="239"/>
      <c r="E26" s="252"/>
    </row>
    <row r="27" spans="1:10" ht="48">
      <c r="A27" s="324" t="s">
        <v>465</v>
      </c>
      <c r="B27" s="239">
        <v>20</v>
      </c>
      <c r="C27" s="245" t="s">
        <v>466</v>
      </c>
      <c r="D27" s="239">
        <v>15</v>
      </c>
      <c r="E27" s="253" t="s">
        <v>467</v>
      </c>
    </row>
    <row r="28" spans="1:10" ht="50.25" customHeight="1">
      <c r="A28" s="325"/>
      <c r="B28" s="239">
        <v>21</v>
      </c>
      <c r="C28" s="245" t="s">
        <v>468</v>
      </c>
      <c r="D28" s="239">
        <v>16</v>
      </c>
      <c r="E28" s="253" t="s">
        <v>469</v>
      </c>
    </row>
    <row r="29" spans="1:10" ht="50.25" customHeight="1">
      <c r="A29" s="333"/>
      <c r="B29" s="239">
        <v>22</v>
      </c>
      <c r="C29" s="245"/>
      <c r="D29" s="239"/>
      <c r="E29" s="241"/>
    </row>
    <row r="30" spans="1:10" ht="50.25" customHeight="1">
      <c r="A30" s="324" t="s">
        <v>470</v>
      </c>
      <c r="B30" s="239">
        <v>23</v>
      </c>
      <c r="C30" s="245" t="s">
        <v>471</v>
      </c>
      <c r="D30" s="239">
        <v>17</v>
      </c>
      <c r="E30" s="244" t="s">
        <v>472</v>
      </c>
    </row>
    <row r="31" spans="1:10" ht="39.950000000000003" customHeight="1">
      <c r="A31" s="325"/>
      <c r="B31" s="239">
        <v>24</v>
      </c>
      <c r="C31" s="245" t="s">
        <v>473</v>
      </c>
      <c r="D31" s="239"/>
      <c r="E31" s="244"/>
    </row>
    <row r="32" spans="1:10" ht="24">
      <c r="A32" s="254"/>
      <c r="B32" s="239">
        <v>25</v>
      </c>
      <c r="C32" s="240" t="s">
        <v>474</v>
      </c>
      <c r="D32" s="239"/>
      <c r="E32" s="244"/>
    </row>
    <row r="33" spans="1:9">
      <c r="A33" s="338" t="s">
        <v>475</v>
      </c>
      <c r="B33" s="338"/>
      <c r="C33" s="338"/>
      <c r="D33" s="338"/>
      <c r="E33" s="338"/>
    </row>
    <row r="34" spans="1:9">
      <c r="A34" s="255" t="s">
        <v>424</v>
      </c>
      <c r="B34" s="256" t="s">
        <v>425</v>
      </c>
      <c r="C34" s="257" t="s">
        <v>476</v>
      </c>
      <c r="D34" s="258" t="s">
        <v>186</v>
      </c>
      <c r="E34" s="259" t="s">
        <v>477</v>
      </c>
    </row>
    <row r="35" spans="1:9" ht="48">
      <c r="A35" s="327" t="s">
        <v>478</v>
      </c>
      <c r="B35" s="239">
        <v>1</v>
      </c>
      <c r="C35" s="245" t="s">
        <v>479</v>
      </c>
      <c r="D35" s="260">
        <v>1</v>
      </c>
      <c r="E35" s="261" t="s">
        <v>480</v>
      </c>
      <c r="F35" s="262"/>
    </row>
    <row r="36" spans="1:9" ht="36">
      <c r="A36" s="328"/>
      <c r="B36" s="239">
        <v>2</v>
      </c>
      <c r="C36" s="245" t="s">
        <v>481</v>
      </c>
      <c r="D36" s="260">
        <v>2</v>
      </c>
      <c r="E36" s="261" t="s">
        <v>482</v>
      </c>
      <c r="F36" s="262"/>
    </row>
    <row r="37" spans="1:9" ht="36">
      <c r="A37" s="328"/>
      <c r="B37" s="239">
        <v>3</v>
      </c>
      <c r="C37" s="245" t="s">
        <v>483</v>
      </c>
      <c r="D37" s="260">
        <v>3</v>
      </c>
      <c r="E37" s="261" t="s">
        <v>484</v>
      </c>
      <c r="F37" s="262"/>
      <c r="I37" s="87" t="s">
        <v>324</v>
      </c>
    </row>
    <row r="38" spans="1:9" ht="36">
      <c r="A38" s="328"/>
      <c r="B38" s="239"/>
      <c r="C38" s="245"/>
      <c r="D38" s="260">
        <v>4</v>
      </c>
      <c r="E38" s="261" t="s">
        <v>485</v>
      </c>
      <c r="F38" s="262"/>
    </row>
    <row r="39" spans="1:9" ht="24">
      <c r="A39" s="328"/>
      <c r="B39" s="239"/>
      <c r="C39" s="263"/>
      <c r="D39" s="260">
        <v>5</v>
      </c>
      <c r="E39" s="261" t="s">
        <v>486</v>
      </c>
      <c r="F39" s="262"/>
    </row>
    <row r="40" spans="1:9" ht="24">
      <c r="A40" s="328"/>
      <c r="B40" s="264"/>
      <c r="C40" s="265"/>
      <c r="D40" s="260">
        <v>6</v>
      </c>
      <c r="E40" s="266" t="s">
        <v>487</v>
      </c>
      <c r="F40" s="262"/>
      <c r="I40" s="87" t="s">
        <v>324</v>
      </c>
    </row>
    <row r="41" spans="1:9" ht="36">
      <c r="A41" s="327" t="s">
        <v>488</v>
      </c>
      <c r="B41" s="239">
        <v>4</v>
      </c>
      <c r="C41" s="267" t="s">
        <v>489</v>
      </c>
      <c r="D41" s="260">
        <v>7</v>
      </c>
      <c r="E41" s="242" t="s">
        <v>490</v>
      </c>
      <c r="F41" s="262"/>
      <c r="I41" s="87" t="s">
        <v>324</v>
      </c>
    </row>
    <row r="42" spans="1:9" ht="24">
      <c r="A42" s="328"/>
      <c r="B42" s="239"/>
      <c r="C42" s="267"/>
      <c r="D42" s="260">
        <v>8</v>
      </c>
      <c r="E42" s="242" t="s">
        <v>491</v>
      </c>
      <c r="F42" s="262"/>
    </row>
    <row r="43" spans="1:9" ht="36">
      <c r="A43" s="329"/>
      <c r="B43" s="239"/>
      <c r="C43" s="267"/>
      <c r="D43" s="260">
        <v>9</v>
      </c>
      <c r="E43" s="242" t="s">
        <v>492</v>
      </c>
      <c r="F43" s="262"/>
    </row>
    <row r="44" spans="1:9" ht="48">
      <c r="A44" s="324" t="s">
        <v>493</v>
      </c>
      <c r="B44" s="239">
        <v>5</v>
      </c>
      <c r="C44" s="268" t="s">
        <v>494</v>
      </c>
      <c r="D44" s="260">
        <v>10</v>
      </c>
      <c r="E44" s="268" t="s">
        <v>495</v>
      </c>
      <c r="F44" s="262"/>
    </row>
    <row r="45" spans="1:9" ht="36">
      <c r="A45" s="325"/>
      <c r="B45" s="239">
        <v>6</v>
      </c>
      <c r="C45" s="268" t="s">
        <v>496</v>
      </c>
      <c r="D45" s="260">
        <v>11</v>
      </c>
      <c r="E45" s="268" t="s">
        <v>497</v>
      </c>
      <c r="F45" s="262"/>
    </row>
    <row r="46" spans="1:9" ht="48">
      <c r="A46" s="325"/>
      <c r="B46" s="239">
        <v>7</v>
      </c>
      <c r="C46" s="268" t="s">
        <v>498</v>
      </c>
      <c r="D46" s="260">
        <v>12</v>
      </c>
      <c r="E46" s="269" t="s">
        <v>499</v>
      </c>
      <c r="F46" s="262"/>
    </row>
    <row r="47" spans="1:9" ht="36">
      <c r="A47" s="325"/>
      <c r="B47" s="239">
        <v>8</v>
      </c>
      <c r="C47" s="268" t="s">
        <v>500</v>
      </c>
      <c r="D47" s="260">
        <v>13</v>
      </c>
      <c r="E47" s="268" t="s">
        <v>501</v>
      </c>
      <c r="F47" s="262"/>
    </row>
    <row r="48" spans="1:9" ht="36">
      <c r="A48" s="254"/>
      <c r="B48" s="239">
        <v>9</v>
      </c>
      <c r="C48" s="268" t="s">
        <v>502</v>
      </c>
      <c r="D48" s="260"/>
      <c r="E48" s="269"/>
      <c r="F48" s="262"/>
    </row>
    <row r="49" spans="1:6" ht="36">
      <c r="A49" s="254"/>
      <c r="B49" s="239">
        <v>10</v>
      </c>
      <c r="C49" s="268" t="s">
        <v>503</v>
      </c>
      <c r="D49" s="260"/>
      <c r="E49" s="269"/>
      <c r="F49" s="262"/>
    </row>
    <row r="50" spans="1:6" ht="48">
      <c r="A50" s="254"/>
      <c r="B50" s="239">
        <v>11</v>
      </c>
      <c r="C50" s="268" t="s">
        <v>504</v>
      </c>
      <c r="D50" s="260"/>
      <c r="E50" s="269"/>
      <c r="F50" s="262"/>
    </row>
    <row r="51" spans="1:6" ht="36">
      <c r="A51" s="254"/>
      <c r="B51" s="239">
        <v>12</v>
      </c>
      <c r="C51" s="245" t="s">
        <v>505</v>
      </c>
      <c r="D51" s="260"/>
      <c r="E51" s="269"/>
      <c r="F51" s="262"/>
    </row>
    <row r="52" spans="1:6" ht="48">
      <c r="A52" s="330" t="s">
        <v>506</v>
      </c>
      <c r="B52" s="270">
        <v>13</v>
      </c>
      <c r="C52" s="268" t="s">
        <v>507</v>
      </c>
      <c r="D52" s="271">
        <v>14</v>
      </c>
      <c r="E52" s="268" t="s">
        <v>508</v>
      </c>
      <c r="F52" s="262"/>
    </row>
    <row r="53" spans="1:6" ht="36">
      <c r="A53" s="331"/>
      <c r="B53" s="270"/>
      <c r="C53" s="87"/>
      <c r="D53" s="271">
        <v>15</v>
      </c>
      <c r="E53" s="268" t="s">
        <v>509</v>
      </c>
      <c r="F53" s="262"/>
    </row>
    <row r="54" spans="1:6" ht="36">
      <c r="A54" s="332"/>
      <c r="B54" s="270">
        <v>14</v>
      </c>
      <c r="C54" s="268" t="s">
        <v>510</v>
      </c>
      <c r="D54" s="272"/>
      <c r="E54" s="268"/>
      <c r="F54" s="262"/>
    </row>
    <row r="55" spans="1:6" ht="36">
      <c r="A55" s="324" t="s">
        <v>511</v>
      </c>
      <c r="B55" s="270">
        <v>15</v>
      </c>
      <c r="C55" s="245" t="s">
        <v>512</v>
      </c>
      <c r="D55" s="243">
        <v>16</v>
      </c>
      <c r="E55" s="269" t="s">
        <v>513</v>
      </c>
      <c r="F55" s="262"/>
    </row>
    <row r="56" spans="1:6" ht="24">
      <c r="A56" s="325"/>
      <c r="B56" s="270">
        <v>16</v>
      </c>
      <c r="C56" s="273" t="s">
        <v>514</v>
      </c>
      <c r="D56" s="243">
        <v>17</v>
      </c>
      <c r="E56" s="274" t="s">
        <v>515</v>
      </c>
      <c r="F56" s="262"/>
    </row>
    <row r="57" spans="1:6" ht="36">
      <c r="A57" s="325"/>
      <c r="B57" s="270">
        <v>17</v>
      </c>
      <c r="C57" s="245" t="s">
        <v>516</v>
      </c>
      <c r="D57" s="243">
        <v>18</v>
      </c>
      <c r="E57" s="269" t="s">
        <v>517</v>
      </c>
      <c r="F57" s="262"/>
    </row>
    <row r="58" spans="1:6" ht="48">
      <c r="A58" s="325"/>
      <c r="B58" s="270">
        <v>18</v>
      </c>
      <c r="C58" s="268" t="s">
        <v>518</v>
      </c>
      <c r="D58" s="243">
        <v>19</v>
      </c>
      <c r="E58" s="269" t="s">
        <v>519</v>
      </c>
      <c r="F58" s="262"/>
    </row>
    <row r="59" spans="1:6" ht="48">
      <c r="A59" s="325"/>
      <c r="B59" s="270">
        <v>19</v>
      </c>
      <c r="C59" s="245" t="s">
        <v>520</v>
      </c>
      <c r="D59" s="243">
        <v>20</v>
      </c>
      <c r="E59" s="274" t="s">
        <v>521</v>
      </c>
      <c r="F59" s="262"/>
    </row>
    <row r="60" spans="1:6" ht="36">
      <c r="A60" s="325"/>
      <c r="B60" s="270">
        <v>20</v>
      </c>
      <c r="C60" s="268" t="s">
        <v>522</v>
      </c>
      <c r="D60" s="243"/>
      <c r="E60" s="269"/>
      <c r="F60" s="262"/>
    </row>
    <row r="61" spans="1:6" ht="48">
      <c r="A61" s="325"/>
      <c r="B61" s="270"/>
      <c r="C61" s="275"/>
      <c r="D61" s="243">
        <v>21</v>
      </c>
      <c r="E61" s="276" t="s">
        <v>523</v>
      </c>
      <c r="F61" s="262"/>
    </row>
    <row r="62" spans="1:6" ht="24">
      <c r="A62" s="325"/>
      <c r="B62" s="239"/>
      <c r="C62" s="245"/>
      <c r="D62" s="243">
        <v>22</v>
      </c>
      <c r="E62" s="269" t="s">
        <v>524</v>
      </c>
      <c r="F62" s="262"/>
    </row>
    <row r="63" spans="1:6">
      <c r="A63" s="333"/>
      <c r="B63" s="239"/>
      <c r="C63" s="245"/>
      <c r="D63" s="243"/>
      <c r="E63" s="276"/>
      <c r="F63" s="262"/>
    </row>
    <row r="64" spans="1:6" ht="36">
      <c r="A64" s="334" t="s">
        <v>525</v>
      </c>
      <c r="B64" s="239"/>
      <c r="C64" s="275"/>
      <c r="D64" s="243">
        <v>23</v>
      </c>
      <c r="E64" s="276" t="s">
        <v>526</v>
      </c>
      <c r="F64" s="262"/>
    </row>
    <row r="65" spans="1:6" ht="48">
      <c r="A65" s="334"/>
      <c r="B65" s="239">
        <v>21</v>
      </c>
      <c r="C65" s="245" t="s">
        <v>527</v>
      </c>
      <c r="D65" s="243"/>
      <c r="E65" s="276"/>
      <c r="F65" s="262"/>
    </row>
    <row r="66" spans="1:6" ht="24">
      <c r="A66" s="277" t="s">
        <v>528</v>
      </c>
      <c r="B66" s="239"/>
      <c r="C66" s="268"/>
      <c r="D66" s="243">
        <v>24</v>
      </c>
      <c r="E66" s="241" t="s">
        <v>529</v>
      </c>
      <c r="F66" s="262"/>
    </row>
    <row r="67" spans="1:6" ht="36">
      <c r="A67" s="324" t="s">
        <v>530</v>
      </c>
      <c r="B67" s="239">
        <v>22</v>
      </c>
      <c r="C67" s="268" t="s">
        <v>531</v>
      </c>
      <c r="D67" s="243">
        <v>25</v>
      </c>
      <c r="E67" s="269" t="s">
        <v>532</v>
      </c>
      <c r="F67" s="262"/>
    </row>
    <row r="68" spans="1:6" ht="24">
      <c r="A68" s="325"/>
      <c r="B68" s="239"/>
      <c r="C68" s="245"/>
      <c r="D68" s="243">
        <v>26</v>
      </c>
      <c r="E68" s="269" t="s">
        <v>533</v>
      </c>
      <c r="F68" s="262"/>
    </row>
    <row r="69" spans="1:6" ht="36">
      <c r="A69" s="324" t="s">
        <v>534</v>
      </c>
      <c r="B69" s="239">
        <v>23</v>
      </c>
      <c r="C69" s="268" t="s">
        <v>535</v>
      </c>
      <c r="D69" s="243">
        <v>27</v>
      </c>
      <c r="E69" s="269" t="s">
        <v>536</v>
      </c>
      <c r="F69" s="262"/>
    </row>
    <row r="70" spans="1:6">
      <c r="A70" s="325"/>
      <c r="B70" s="239"/>
      <c r="C70" s="268"/>
      <c r="D70" s="243"/>
      <c r="E70" s="276"/>
      <c r="F70" s="262"/>
    </row>
    <row r="71" spans="1:6" ht="36">
      <c r="A71" s="325"/>
      <c r="B71" s="239"/>
      <c r="C71" s="268"/>
      <c r="D71" s="243">
        <v>28</v>
      </c>
      <c r="E71" s="269" t="s">
        <v>537</v>
      </c>
      <c r="F71" s="262"/>
    </row>
    <row r="72" spans="1:6">
      <c r="A72" s="325"/>
      <c r="B72" s="239"/>
      <c r="C72" s="268"/>
      <c r="D72" s="243"/>
      <c r="E72" s="269"/>
      <c r="F72" s="262"/>
    </row>
    <row r="73" spans="1:6" ht="36">
      <c r="A73" s="278" t="s">
        <v>538</v>
      </c>
      <c r="B73" s="239">
        <v>24</v>
      </c>
      <c r="C73" s="245" t="s">
        <v>539</v>
      </c>
      <c r="D73" s="243"/>
      <c r="E73" s="279"/>
      <c r="F73" s="262"/>
    </row>
    <row r="74" spans="1:6" ht="24">
      <c r="A74" s="326" t="s">
        <v>540</v>
      </c>
      <c r="B74" s="280">
        <v>25</v>
      </c>
      <c r="C74" s="281" t="s">
        <v>541</v>
      </c>
      <c r="D74" s="282">
        <v>29</v>
      </c>
      <c r="E74" s="283" t="s">
        <v>542</v>
      </c>
      <c r="F74" s="262"/>
    </row>
    <row r="75" spans="1:6" ht="24">
      <c r="A75" s="326"/>
      <c r="B75" s="280">
        <v>26</v>
      </c>
      <c r="C75" s="281" t="s">
        <v>543</v>
      </c>
      <c r="D75" s="280">
        <v>30</v>
      </c>
      <c r="E75" s="283" t="s">
        <v>544</v>
      </c>
    </row>
    <row r="76" spans="1:6" ht="60">
      <c r="A76" s="326"/>
      <c r="B76" s="280">
        <v>27</v>
      </c>
      <c r="C76" s="281" t="s">
        <v>545</v>
      </c>
      <c r="D76" s="282">
        <v>31</v>
      </c>
      <c r="E76" s="283" t="s">
        <v>546</v>
      </c>
    </row>
    <row r="77" spans="1:6" ht="36">
      <c r="A77" s="326"/>
      <c r="B77" s="280">
        <v>28</v>
      </c>
      <c r="C77" s="281" t="s">
        <v>547</v>
      </c>
      <c r="D77" s="280">
        <v>32</v>
      </c>
      <c r="E77" s="283" t="s">
        <v>548</v>
      </c>
    </row>
    <row r="78" spans="1:6" ht="48">
      <c r="A78" s="326"/>
      <c r="B78" s="246"/>
      <c r="C78" s="284"/>
      <c r="D78" s="282">
        <v>33</v>
      </c>
      <c r="E78" s="283" t="s">
        <v>549</v>
      </c>
    </row>
  </sheetData>
  <autoFilter ref="A34:J78" xr:uid="{67D2FEA6-0711-4602-BD70-FAD4DEC01267}"/>
  <mergeCells count="20">
    <mergeCell ref="A35:A40"/>
    <mergeCell ref="B1:D1"/>
    <mergeCell ref="B2:D2"/>
    <mergeCell ref="A4:E4"/>
    <mergeCell ref="A6:E6"/>
    <mergeCell ref="A8:A13"/>
    <mergeCell ref="A14:A15"/>
    <mergeCell ref="A16:A21"/>
    <mergeCell ref="A22:A26"/>
    <mergeCell ref="A27:A29"/>
    <mergeCell ref="A30:A31"/>
    <mergeCell ref="A33:E33"/>
    <mergeCell ref="A69:A72"/>
    <mergeCell ref="A74:A78"/>
    <mergeCell ref="A41:A43"/>
    <mergeCell ref="A44:A47"/>
    <mergeCell ref="A52:A54"/>
    <mergeCell ref="A55:A63"/>
    <mergeCell ref="A64:A65"/>
    <mergeCell ref="A67:A6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AADDD-F4A5-42BD-914A-73B654325C60}">
  <sheetPr>
    <tabColor theme="8" tint="0.39997558519241921"/>
  </sheetPr>
  <dimension ref="A1:G25"/>
  <sheetViews>
    <sheetView topLeftCell="A4" zoomScaleNormal="100" workbookViewId="0">
      <pane ySplit="2" topLeftCell="A6" activePane="bottomLeft" state="frozen"/>
      <selection activeCell="A4" sqref="A4"/>
      <selection pane="bottomLeft" activeCell="A8" sqref="A8"/>
    </sheetView>
  </sheetViews>
  <sheetFormatPr baseColWidth="10" defaultColWidth="10.42578125" defaultRowHeight="18.75"/>
  <cols>
    <col min="1" max="1" width="55.28515625" style="303" customWidth="1"/>
    <col min="2" max="2" width="16.7109375" style="307" customWidth="1"/>
    <col min="3" max="3" width="16" style="308" customWidth="1"/>
    <col min="4" max="4" width="14.85546875" style="308" bestFit="1" customWidth="1"/>
    <col min="5" max="5" width="17.42578125" style="309" customWidth="1"/>
    <col min="6" max="6" width="44.42578125" style="303" customWidth="1"/>
    <col min="7" max="7" width="10.42578125" customWidth="1"/>
  </cols>
  <sheetData>
    <row r="1" spans="1:7" ht="22.5" customHeight="1">
      <c r="A1" s="339" t="s">
        <v>420</v>
      </c>
      <c r="B1" s="339"/>
      <c r="C1" s="339"/>
      <c r="D1" s="339"/>
      <c r="E1" s="339"/>
      <c r="F1" s="339"/>
    </row>
    <row r="2" spans="1:7">
      <c r="A2" s="340" t="s">
        <v>550</v>
      </c>
      <c r="B2" s="340"/>
      <c r="C2" s="340"/>
      <c r="D2" s="340"/>
      <c r="E2" s="340"/>
      <c r="F2" s="340"/>
    </row>
    <row r="3" spans="1:7">
      <c r="A3" s="341" t="s">
        <v>551</v>
      </c>
      <c r="B3" s="342"/>
      <c r="C3" s="342"/>
      <c r="D3" s="342"/>
      <c r="E3" s="342"/>
      <c r="F3" s="343"/>
    </row>
    <row r="4" spans="1:7" ht="28.5" customHeight="1">
      <c r="A4" s="344" t="s">
        <v>552</v>
      </c>
      <c r="B4" s="345" t="s">
        <v>553</v>
      </c>
      <c r="C4" s="345"/>
      <c r="D4" s="345"/>
      <c r="E4" s="345"/>
      <c r="F4" s="310" t="s">
        <v>554</v>
      </c>
    </row>
    <row r="5" spans="1:7" ht="46.5" customHeight="1">
      <c r="A5" s="344"/>
      <c r="B5" s="288" t="s">
        <v>555</v>
      </c>
      <c r="C5" s="288" t="s">
        <v>556</v>
      </c>
      <c r="D5" s="288" t="s">
        <v>557</v>
      </c>
      <c r="E5" s="289" t="s">
        <v>558</v>
      </c>
      <c r="F5" s="290"/>
    </row>
    <row r="6" spans="1:7" ht="46.5" customHeight="1">
      <c r="A6" s="314" t="s">
        <v>559</v>
      </c>
      <c r="B6" s="291" t="s">
        <v>560</v>
      </c>
      <c r="C6" s="292" t="s">
        <v>561</v>
      </c>
      <c r="D6" s="293" t="s">
        <v>598</v>
      </c>
      <c r="E6" s="294" t="s">
        <v>562</v>
      </c>
      <c r="F6" s="295" t="s">
        <v>599</v>
      </c>
    </row>
    <row r="7" spans="1:7" ht="46.5" customHeight="1">
      <c r="A7" s="314" t="s">
        <v>600</v>
      </c>
      <c r="B7" s="291" t="s">
        <v>563</v>
      </c>
      <c r="C7" s="292" t="s">
        <v>561</v>
      </c>
      <c r="D7" s="292" t="s">
        <v>601</v>
      </c>
      <c r="E7" s="294" t="s">
        <v>562</v>
      </c>
      <c r="F7" s="295" t="s">
        <v>602</v>
      </c>
    </row>
    <row r="8" spans="1:7" ht="93" customHeight="1">
      <c r="A8" s="314" t="s">
        <v>603</v>
      </c>
      <c r="B8" s="291" t="s">
        <v>564</v>
      </c>
      <c r="C8" s="296"/>
      <c r="D8" s="293" t="s">
        <v>565</v>
      </c>
      <c r="E8" s="294">
        <v>21.23</v>
      </c>
      <c r="F8" s="297" t="s">
        <v>566</v>
      </c>
      <c r="G8" s="298"/>
    </row>
    <row r="9" spans="1:7" ht="60">
      <c r="A9" s="315" t="s">
        <v>568</v>
      </c>
      <c r="B9" s="301">
        <v>24</v>
      </c>
      <c r="C9" s="293">
        <v>9</v>
      </c>
      <c r="D9" s="293"/>
      <c r="E9" s="294">
        <v>1</v>
      </c>
      <c r="F9" s="297" t="s">
        <v>566</v>
      </c>
    </row>
    <row r="10" spans="1:7" ht="61.5" customHeight="1">
      <c r="A10" s="316" t="s">
        <v>604</v>
      </c>
      <c r="B10" s="299" t="s">
        <v>569</v>
      </c>
      <c r="C10" s="291"/>
      <c r="D10" s="291" t="s">
        <v>570</v>
      </c>
      <c r="E10" s="311">
        <v>20</v>
      </c>
      <c r="F10" s="297" t="s">
        <v>583</v>
      </c>
    </row>
    <row r="11" spans="1:7" ht="46.5" customHeight="1">
      <c r="A11" s="314" t="s">
        <v>605</v>
      </c>
      <c r="B11" s="301" t="s">
        <v>571</v>
      </c>
      <c r="C11" s="302"/>
      <c r="D11" s="293" t="s">
        <v>572</v>
      </c>
      <c r="E11" s="300"/>
      <c r="F11" s="297" t="s">
        <v>583</v>
      </c>
    </row>
    <row r="12" spans="1:7" ht="61.5" customHeight="1">
      <c r="A12" s="316" t="s">
        <v>606</v>
      </c>
      <c r="B12" s="301">
        <v>25</v>
      </c>
      <c r="C12" s="302"/>
      <c r="D12" s="293"/>
      <c r="E12" s="300"/>
      <c r="F12" s="297" t="s">
        <v>7</v>
      </c>
    </row>
    <row r="13" spans="1:7" ht="60.75" customHeight="1">
      <c r="A13" s="314" t="s">
        <v>573</v>
      </c>
      <c r="B13" s="301" t="s">
        <v>574</v>
      </c>
      <c r="C13" s="293" t="s">
        <v>607</v>
      </c>
      <c r="D13" s="293" t="s">
        <v>575</v>
      </c>
      <c r="E13" s="300"/>
      <c r="F13" s="297" t="s">
        <v>567</v>
      </c>
    </row>
    <row r="14" spans="1:7" ht="46.5" customHeight="1">
      <c r="A14" s="314" t="s">
        <v>576</v>
      </c>
      <c r="B14" s="293" t="s">
        <v>574</v>
      </c>
      <c r="C14" s="293">
        <v>18</v>
      </c>
      <c r="D14" s="293"/>
      <c r="E14" s="300"/>
      <c r="F14" s="297" t="s">
        <v>567</v>
      </c>
    </row>
    <row r="15" spans="1:7" ht="46.5" customHeight="1">
      <c r="A15" s="314" t="s">
        <v>608</v>
      </c>
      <c r="B15" s="293"/>
      <c r="C15" s="293">
        <v>2</v>
      </c>
      <c r="D15" s="293"/>
      <c r="E15" s="300"/>
      <c r="F15" s="297" t="s">
        <v>583</v>
      </c>
    </row>
    <row r="16" spans="1:7" ht="46.5" customHeight="1">
      <c r="A16" s="314" t="s">
        <v>577</v>
      </c>
      <c r="B16" s="302"/>
      <c r="C16" s="302"/>
      <c r="D16" s="293">
        <v>1</v>
      </c>
      <c r="E16" s="300"/>
      <c r="F16" s="297" t="s">
        <v>567</v>
      </c>
    </row>
    <row r="17" spans="1:6" ht="58.5" customHeight="1">
      <c r="A17" s="315" t="s">
        <v>578</v>
      </c>
      <c r="B17" s="302"/>
      <c r="C17" s="292" t="s">
        <v>561</v>
      </c>
      <c r="D17" s="292" t="s">
        <v>579</v>
      </c>
      <c r="E17" s="294" t="s">
        <v>562</v>
      </c>
      <c r="F17" s="297" t="s">
        <v>567</v>
      </c>
    </row>
    <row r="18" spans="1:6" ht="58.5" customHeight="1">
      <c r="A18" s="315" t="s">
        <v>580</v>
      </c>
      <c r="B18" s="291"/>
      <c r="C18" s="291"/>
      <c r="D18" s="293">
        <v>8.9</v>
      </c>
      <c r="E18" s="300"/>
      <c r="F18" s="297" t="s">
        <v>583</v>
      </c>
    </row>
    <row r="19" spans="1:6" ht="35.25" customHeight="1">
      <c r="A19" s="315" t="s">
        <v>581</v>
      </c>
      <c r="B19" s="291"/>
      <c r="C19" s="291"/>
      <c r="D19" s="293"/>
      <c r="E19" s="294">
        <v>27</v>
      </c>
      <c r="F19" s="297" t="s">
        <v>566</v>
      </c>
    </row>
    <row r="20" spans="1:6" ht="30">
      <c r="A20" s="317" t="s">
        <v>582</v>
      </c>
      <c r="B20" s="293"/>
      <c r="C20" s="293">
        <v>5</v>
      </c>
      <c r="D20" s="302"/>
      <c r="E20" s="292">
        <v>28</v>
      </c>
      <c r="F20" s="297" t="s">
        <v>566</v>
      </c>
    </row>
    <row r="21" spans="1:6">
      <c r="B21" s="304"/>
      <c r="C21" s="305"/>
      <c r="D21" s="305"/>
      <c r="E21" s="306"/>
    </row>
    <row r="22" spans="1:6">
      <c r="B22" s="304"/>
      <c r="C22" s="305"/>
      <c r="D22" s="305"/>
      <c r="E22" s="306"/>
    </row>
    <row r="23" spans="1:6">
      <c r="B23" s="304"/>
      <c r="C23" s="305"/>
      <c r="D23" s="305"/>
      <c r="E23" s="306"/>
    </row>
    <row r="24" spans="1:6">
      <c r="B24" s="304"/>
      <c r="C24" s="305"/>
      <c r="D24" s="305"/>
      <c r="E24" s="306"/>
    </row>
    <row r="25" spans="1:6">
      <c r="B25" s="304"/>
      <c r="C25" s="305"/>
      <c r="D25" s="305"/>
      <c r="E25" s="306"/>
    </row>
  </sheetData>
  <autoFilter ref="A5:K20" xr:uid="{00000000-0009-0000-0000-000002000000}"/>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J19" xr:uid="{3043DC68-66C4-4D3B-A901-CB27D57832FA}"/>
    <dataValidation allowBlank="1" showInputMessage="1" showErrorMessage="1" prompt="Proponer y escribir en una frase la estrategia para gestionar la debilidad, la oportunidad, la amenaza o la fortaleza.Usar verbo de acción en infinitivo._x000a_" sqref="G1 A4" xr:uid="{66E89A32-4F72-4679-9442-136A938A3575}"/>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topLeftCell="A9" zoomScale="130" zoomScaleNormal="130" zoomScaleSheetLayoutView="130" workbookViewId="0">
      <selection activeCell="M10" sqref="M1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46" t="s">
        <v>69</v>
      </c>
      <c r="C2" s="347"/>
      <c r="D2" s="347"/>
      <c r="E2" s="347"/>
      <c r="F2" s="347"/>
      <c r="G2" s="347"/>
      <c r="H2" s="348"/>
    </row>
    <row r="3" spans="2:8" ht="16.5">
      <c r="B3" s="349" t="s">
        <v>70</v>
      </c>
      <c r="C3" s="350"/>
      <c r="D3" s="350"/>
      <c r="E3" s="350"/>
      <c r="F3" s="350"/>
      <c r="G3" s="350"/>
      <c r="H3" s="351"/>
    </row>
    <row r="4" spans="2:8" ht="88.5" customHeight="1">
      <c r="B4" s="352" t="s">
        <v>353</v>
      </c>
      <c r="C4" s="353"/>
      <c r="D4" s="353"/>
      <c r="E4" s="353"/>
      <c r="F4" s="353"/>
      <c r="G4" s="353"/>
      <c r="H4" s="354"/>
    </row>
    <row r="5" spans="2:8" ht="16.5">
      <c r="B5" s="8"/>
      <c r="C5" s="9"/>
      <c r="D5" s="9"/>
      <c r="E5" s="9"/>
      <c r="F5" s="9"/>
      <c r="G5" s="9"/>
      <c r="H5" s="10"/>
    </row>
    <row r="6" spans="2:8" ht="16.5" customHeight="1">
      <c r="B6" s="355" t="s">
        <v>310</v>
      </c>
      <c r="C6" s="356"/>
      <c r="D6" s="356"/>
      <c r="E6" s="356"/>
      <c r="F6" s="356"/>
      <c r="G6" s="356"/>
      <c r="H6" s="357"/>
    </row>
    <row r="7" spans="2:8" ht="44.25" customHeight="1">
      <c r="B7" s="355"/>
      <c r="C7" s="356"/>
      <c r="D7" s="356"/>
      <c r="E7" s="356"/>
      <c r="F7" s="356"/>
      <c r="G7" s="356"/>
      <c r="H7" s="357"/>
    </row>
    <row r="8" spans="2:8" ht="15.75" thickBot="1">
      <c r="B8" s="11"/>
      <c r="C8" s="12"/>
      <c r="D8" s="13"/>
      <c r="E8" s="14"/>
      <c r="F8" s="14"/>
      <c r="G8" s="15"/>
      <c r="H8" s="16"/>
    </row>
    <row r="9" spans="2:8" ht="15.75" thickTop="1">
      <c r="B9" s="11"/>
      <c r="C9" s="358" t="s">
        <v>71</v>
      </c>
      <c r="D9" s="359"/>
      <c r="E9" s="360" t="s">
        <v>72</v>
      </c>
      <c r="F9" s="361"/>
      <c r="G9" s="12"/>
      <c r="H9" s="16"/>
    </row>
    <row r="10" spans="2:8" ht="35.25" customHeight="1">
      <c r="B10" s="11"/>
      <c r="C10" s="362" t="s">
        <v>73</v>
      </c>
      <c r="D10" s="363"/>
      <c r="E10" s="364" t="s">
        <v>74</v>
      </c>
      <c r="F10" s="365"/>
      <c r="G10" s="12"/>
      <c r="H10" s="16"/>
    </row>
    <row r="11" spans="2:8" ht="17.25" customHeight="1">
      <c r="B11" s="11"/>
      <c r="C11" s="362" t="s">
        <v>75</v>
      </c>
      <c r="D11" s="363"/>
      <c r="E11" s="364" t="s">
        <v>76</v>
      </c>
      <c r="F11" s="365"/>
      <c r="G11" s="12"/>
      <c r="H11" s="16"/>
    </row>
    <row r="12" spans="2:8" ht="19.5" customHeight="1">
      <c r="B12" s="11"/>
      <c r="C12" s="362" t="s">
        <v>77</v>
      </c>
      <c r="D12" s="363"/>
      <c r="E12" s="364" t="s">
        <v>78</v>
      </c>
      <c r="F12" s="365"/>
      <c r="G12" s="12"/>
      <c r="H12" s="16"/>
    </row>
    <row r="13" spans="2:8" ht="27" customHeight="1">
      <c r="B13" s="11"/>
      <c r="C13" s="362" t="s">
        <v>79</v>
      </c>
      <c r="D13" s="363"/>
      <c r="E13" s="364" t="s">
        <v>173</v>
      </c>
      <c r="F13" s="365"/>
      <c r="G13" s="12"/>
      <c r="H13" s="16"/>
    </row>
    <row r="14" spans="2:8" ht="34.5" customHeight="1">
      <c r="B14" s="11"/>
      <c r="C14" s="366" t="s">
        <v>8</v>
      </c>
      <c r="D14" s="367"/>
      <c r="E14" s="368" t="s">
        <v>311</v>
      </c>
      <c r="F14" s="369"/>
      <c r="G14" s="12"/>
      <c r="H14" s="16"/>
    </row>
    <row r="15" spans="2:8" ht="27.75" customHeight="1">
      <c r="B15" s="11"/>
      <c r="C15" s="366" t="s">
        <v>9</v>
      </c>
      <c r="D15" s="367"/>
      <c r="E15" s="368" t="s">
        <v>80</v>
      </c>
      <c r="F15" s="369"/>
      <c r="G15" s="12"/>
      <c r="H15" s="16"/>
    </row>
    <row r="16" spans="2:8" ht="28.5" customHeight="1">
      <c r="B16" s="11"/>
      <c r="C16" s="366" t="s">
        <v>10</v>
      </c>
      <c r="D16" s="367"/>
      <c r="E16" s="368" t="s">
        <v>81</v>
      </c>
      <c r="F16" s="369"/>
      <c r="G16" s="12"/>
      <c r="H16" s="16"/>
    </row>
    <row r="17" spans="2:8" ht="72.75" customHeight="1">
      <c r="B17" s="11"/>
      <c r="C17" s="366" t="s">
        <v>11</v>
      </c>
      <c r="D17" s="367"/>
      <c r="E17" s="368" t="s">
        <v>312</v>
      </c>
      <c r="F17" s="369"/>
      <c r="G17" s="12"/>
      <c r="H17" s="16"/>
    </row>
    <row r="18" spans="2:8" ht="64.5" customHeight="1">
      <c r="B18" s="11"/>
      <c r="C18" s="366" t="s">
        <v>12</v>
      </c>
      <c r="D18" s="367"/>
      <c r="E18" s="368" t="s">
        <v>354</v>
      </c>
      <c r="F18" s="369"/>
      <c r="G18" s="12"/>
      <c r="H18" s="16"/>
    </row>
    <row r="19" spans="2:8" ht="71.25" customHeight="1">
      <c r="B19" s="11"/>
      <c r="C19" s="366" t="s">
        <v>82</v>
      </c>
      <c r="D19" s="367"/>
      <c r="E19" s="368" t="s">
        <v>355</v>
      </c>
      <c r="F19" s="369"/>
      <c r="G19" s="12"/>
      <c r="H19" s="16"/>
    </row>
    <row r="20" spans="2:8" ht="55.5" customHeight="1">
      <c r="B20" s="11"/>
      <c r="C20" s="370" t="s">
        <v>83</v>
      </c>
      <c r="D20" s="371"/>
      <c r="E20" s="368" t="s">
        <v>356</v>
      </c>
      <c r="F20" s="369"/>
      <c r="G20" s="12"/>
      <c r="H20" s="16"/>
    </row>
    <row r="21" spans="2:8" ht="42" customHeight="1">
      <c r="B21" s="11"/>
      <c r="C21" s="370" t="s">
        <v>18</v>
      </c>
      <c r="D21" s="371"/>
      <c r="E21" s="368" t="s">
        <v>357</v>
      </c>
      <c r="F21" s="369"/>
      <c r="G21" s="12"/>
      <c r="H21" s="16"/>
    </row>
    <row r="22" spans="2:8" ht="59.25" customHeight="1">
      <c r="B22" s="11"/>
      <c r="C22" s="370" t="s">
        <v>20</v>
      </c>
      <c r="D22" s="371"/>
      <c r="E22" s="368" t="s">
        <v>313</v>
      </c>
      <c r="F22" s="369"/>
      <c r="G22" s="12"/>
      <c r="H22" s="16"/>
    </row>
    <row r="23" spans="2:8" ht="23.25" customHeight="1">
      <c r="B23" s="11"/>
      <c r="C23" s="370" t="s">
        <v>21</v>
      </c>
      <c r="D23" s="371"/>
      <c r="E23" s="368" t="s">
        <v>358</v>
      </c>
      <c r="F23" s="369"/>
      <c r="G23" s="12"/>
      <c r="H23" s="16"/>
    </row>
    <row r="24" spans="2:8" ht="30.75" customHeight="1">
      <c r="B24" s="11"/>
      <c r="C24" s="370" t="s">
        <v>84</v>
      </c>
      <c r="D24" s="371"/>
      <c r="E24" s="368" t="s">
        <v>359</v>
      </c>
      <c r="F24" s="369"/>
      <c r="G24" s="12"/>
      <c r="H24" s="16"/>
    </row>
    <row r="25" spans="2:8" ht="33" customHeight="1">
      <c r="B25" s="11"/>
      <c r="C25" s="370" t="s">
        <v>85</v>
      </c>
      <c r="D25" s="371"/>
      <c r="E25" s="368" t="s">
        <v>360</v>
      </c>
      <c r="F25" s="369"/>
      <c r="G25" s="12"/>
      <c r="H25" s="16"/>
    </row>
    <row r="26" spans="2:8" ht="30" customHeight="1">
      <c r="B26" s="11"/>
      <c r="C26" s="370" t="s">
        <v>86</v>
      </c>
      <c r="D26" s="371"/>
      <c r="E26" s="368" t="s">
        <v>361</v>
      </c>
      <c r="F26" s="369"/>
      <c r="G26" s="12"/>
      <c r="H26" s="16"/>
    </row>
    <row r="27" spans="2:8" ht="35.25" customHeight="1">
      <c r="B27" s="11"/>
      <c r="C27" s="370" t="s">
        <v>87</v>
      </c>
      <c r="D27" s="371"/>
      <c r="E27" s="368" t="s">
        <v>362</v>
      </c>
      <c r="F27" s="369"/>
      <c r="G27" s="12"/>
      <c r="H27" s="16"/>
    </row>
    <row r="28" spans="2:8" ht="31.5" customHeight="1">
      <c r="B28" s="11"/>
      <c r="C28" s="370" t="s">
        <v>88</v>
      </c>
      <c r="D28" s="371"/>
      <c r="E28" s="368" t="s">
        <v>363</v>
      </c>
      <c r="F28" s="369"/>
      <c r="G28" s="12"/>
      <c r="H28" s="16"/>
    </row>
    <row r="29" spans="2:8" ht="35.25" customHeight="1">
      <c r="B29" s="11"/>
      <c r="C29" s="370" t="s">
        <v>89</v>
      </c>
      <c r="D29" s="371"/>
      <c r="E29" s="368" t="s">
        <v>364</v>
      </c>
      <c r="F29" s="369"/>
      <c r="G29" s="12"/>
      <c r="H29" s="16"/>
    </row>
    <row r="30" spans="2:8" ht="59.25" customHeight="1">
      <c r="B30" s="11"/>
      <c r="C30" s="370" t="s">
        <v>90</v>
      </c>
      <c r="D30" s="371"/>
      <c r="E30" s="368" t="s">
        <v>365</v>
      </c>
      <c r="F30" s="369"/>
      <c r="G30" s="12"/>
      <c r="H30" s="16"/>
    </row>
    <row r="31" spans="2:8" ht="57" customHeight="1">
      <c r="B31" s="11"/>
      <c r="C31" s="370" t="s">
        <v>25</v>
      </c>
      <c r="D31" s="371"/>
      <c r="E31" s="368" t="s">
        <v>366</v>
      </c>
      <c r="F31" s="369"/>
      <c r="G31" s="12"/>
      <c r="H31" s="16"/>
    </row>
    <row r="32" spans="2:8" ht="82.5" customHeight="1">
      <c r="B32" s="11"/>
      <c r="C32" s="370" t="s">
        <v>91</v>
      </c>
      <c r="D32" s="371"/>
      <c r="E32" s="368" t="s">
        <v>92</v>
      </c>
      <c r="F32" s="369"/>
      <c r="G32" s="12"/>
      <c r="H32" s="16"/>
    </row>
    <row r="33" spans="2:8" ht="46.5" customHeight="1">
      <c r="B33" s="11"/>
      <c r="C33" s="370" t="s">
        <v>30</v>
      </c>
      <c r="D33" s="371"/>
      <c r="E33" s="368" t="s">
        <v>367</v>
      </c>
      <c r="F33" s="369"/>
      <c r="G33" s="12"/>
      <c r="H33" s="16"/>
    </row>
    <row r="34" spans="2:8" ht="6.75" customHeight="1" thickBot="1">
      <c r="B34" s="11"/>
      <c r="C34" s="378"/>
      <c r="D34" s="379"/>
      <c r="E34" s="380"/>
      <c r="F34" s="381"/>
      <c r="G34" s="12"/>
      <c r="H34" s="16"/>
    </row>
    <row r="35" spans="2:8" ht="15.75" thickTop="1">
      <c r="B35" s="11"/>
      <c r="C35" s="17"/>
      <c r="D35" s="17"/>
      <c r="E35" s="18"/>
      <c r="F35" s="18"/>
      <c r="G35" s="12"/>
      <c r="H35" s="16"/>
    </row>
    <row r="36" spans="2:8" ht="21" customHeight="1">
      <c r="B36" s="372" t="s">
        <v>314</v>
      </c>
      <c r="C36" s="373"/>
      <c r="D36" s="373"/>
      <c r="E36" s="373"/>
      <c r="F36" s="373"/>
      <c r="G36" s="373"/>
      <c r="H36" s="374"/>
    </row>
    <row r="37" spans="2:8" ht="20.25" customHeight="1">
      <c r="B37" s="372" t="s">
        <v>315</v>
      </c>
      <c r="C37" s="373"/>
      <c r="D37" s="373"/>
      <c r="E37" s="373"/>
      <c r="F37" s="373"/>
      <c r="G37" s="373"/>
      <c r="H37" s="374"/>
    </row>
    <row r="38" spans="2:8" ht="20.25" customHeight="1">
      <c r="B38" s="372" t="s">
        <v>316</v>
      </c>
      <c r="C38" s="373"/>
      <c r="D38" s="373"/>
      <c r="E38" s="373"/>
      <c r="F38" s="373"/>
      <c r="G38" s="373"/>
      <c r="H38" s="374"/>
    </row>
    <row r="39" spans="2:8" ht="21.75" customHeight="1">
      <c r="B39" s="372" t="s">
        <v>317</v>
      </c>
      <c r="C39" s="373"/>
      <c r="D39" s="373"/>
      <c r="E39" s="373"/>
      <c r="F39" s="373"/>
      <c r="G39" s="373"/>
      <c r="H39" s="374"/>
    </row>
    <row r="40" spans="2:8" ht="22.5" customHeight="1">
      <c r="B40" s="372" t="s">
        <v>318</v>
      </c>
      <c r="C40" s="373"/>
      <c r="D40" s="373"/>
      <c r="E40" s="373"/>
      <c r="F40" s="373"/>
      <c r="G40" s="373"/>
      <c r="H40" s="374"/>
    </row>
    <row r="41" spans="2:8" ht="32.25" customHeight="1" thickBot="1">
      <c r="B41" s="375" t="s">
        <v>319</v>
      </c>
      <c r="C41" s="376"/>
      <c r="D41" s="376"/>
      <c r="E41" s="376"/>
      <c r="F41" s="376"/>
      <c r="G41" s="376"/>
      <c r="H41" s="377"/>
    </row>
  </sheetData>
  <mergeCells count="62">
    <mergeCell ref="B40:H40"/>
    <mergeCell ref="B41:H41"/>
    <mergeCell ref="C34:D34"/>
    <mergeCell ref="E34:F34"/>
    <mergeCell ref="B36:H36"/>
    <mergeCell ref="B37:H37"/>
    <mergeCell ref="B38:H38"/>
    <mergeCell ref="B39:H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B2:H2"/>
    <mergeCell ref="B3:H3"/>
    <mergeCell ref="B4:H4"/>
    <mergeCell ref="B6:H7"/>
    <mergeCell ref="C9:D9"/>
    <mergeCell ref="E9:F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60"/>
  <sheetViews>
    <sheetView topLeftCell="H1" zoomScale="60" zoomScaleNormal="60" workbookViewId="0">
      <pane ySplit="4110" topLeftCell="A26" activePane="bottomLeft"/>
      <selection activeCell="F8" sqref="F8:F9"/>
      <selection pane="bottomLeft" activeCell="K20" sqref="K20:K24"/>
    </sheetView>
  </sheetViews>
  <sheetFormatPr baseColWidth="10" defaultRowHeight="15"/>
  <cols>
    <col min="2" max="2" width="21" customWidth="1"/>
    <col min="3" max="3" width="19.7109375" customWidth="1"/>
    <col min="4" max="4" width="29.42578125" customWidth="1"/>
    <col min="5" max="5" width="21.5703125" customWidth="1"/>
    <col min="6" max="6" width="30.7109375" customWidth="1"/>
    <col min="7" max="7" width="23.28515625" customWidth="1"/>
    <col min="8" max="8" width="15" customWidth="1"/>
    <col min="9" max="9" width="13.28515625" customWidth="1"/>
    <col min="10" max="10" width="11.42578125" customWidth="1"/>
    <col min="11" max="11" width="28.5703125" customWidth="1"/>
    <col min="12" max="12" width="22.85546875" customWidth="1"/>
    <col min="13" max="13" width="11.42578125" customWidth="1"/>
    <col min="14" max="14" width="16.42578125" customWidth="1"/>
    <col min="16" max="16" width="33.42578125" customWidth="1"/>
    <col min="17" max="17" width="18.28515625" hidden="1" customWidth="1"/>
    <col min="18" max="18" width="15.28515625" customWidth="1"/>
    <col min="19" max="19" width="15.7109375" customWidth="1"/>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9"/>
    <col min="299" max="16384" width="11.42578125" style="150"/>
  </cols>
  <sheetData>
    <row r="1" spans="1:298" s="147" customFormat="1" ht="16.5" customHeight="1">
      <c r="A1" s="410"/>
      <c r="B1" s="411"/>
      <c r="C1" s="411"/>
      <c r="D1" s="400" t="s">
        <v>68</v>
      </c>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2" t="s">
        <v>67</v>
      </c>
      <c r="AM1" s="402"/>
      <c r="AN1" s="402"/>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c r="JS1" s="146"/>
      <c r="JT1" s="146"/>
      <c r="JU1" s="146"/>
      <c r="JV1" s="146"/>
      <c r="JW1" s="146"/>
      <c r="JX1" s="146"/>
      <c r="JY1" s="146"/>
      <c r="JZ1" s="146"/>
      <c r="KA1" s="146"/>
      <c r="KB1" s="146"/>
      <c r="KC1" s="146"/>
      <c r="KD1" s="146"/>
      <c r="KE1" s="146"/>
      <c r="KF1" s="146"/>
      <c r="KG1" s="146"/>
      <c r="KH1" s="146"/>
      <c r="KI1" s="146"/>
      <c r="KJ1" s="146"/>
      <c r="KK1" s="146"/>
      <c r="KL1" s="146"/>
    </row>
    <row r="2" spans="1:298" s="147" customFormat="1" ht="39.75" customHeight="1">
      <c r="A2" s="412"/>
      <c r="B2" s="413"/>
      <c r="C2" s="413"/>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2"/>
      <c r="AM2" s="402"/>
      <c r="AN2" s="402"/>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row>
    <row r="3" spans="1:298" s="147" customFormat="1" ht="16.5">
      <c r="A3" s="2"/>
      <c r="B3" s="2"/>
      <c r="C3" s="3"/>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c r="AL3" s="402"/>
      <c r="AM3" s="402"/>
      <c r="AN3" s="402"/>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row>
    <row r="4" spans="1:298" s="147" customFormat="1" ht="26.25" customHeight="1">
      <c r="A4" s="403" t="s">
        <v>0</v>
      </c>
      <c r="B4" s="404"/>
      <c r="C4" s="405"/>
      <c r="D4" s="406" t="s">
        <v>419</v>
      </c>
      <c r="E4" s="407"/>
      <c r="F4" s="407"/>
      <c r="G4" s="407"/>
      <c r="H4" s="407"/>
      <c r="I4" s="407"/>
      <c r="J4" s="407"/>
      <c r="K4" s="407"/>
      <c r="L4" s="407"/>
      <c r="M4" s="407"/>
      <c r="N4" s="408"/>
      <c r="O4" s="409"/>
      <c r="P4" s="409"/>
      <c r="Q4" s="409"/>
      <c r="R4" s="1"/>
      <c r="S4" s="1"/>
      <c r="T4" s="1"/>
      <c r="U4" s="1"/>
      <c r="V4" s="1"/>
      <c r="W4" s="1"/>
      <c r="X4" s="1"/>
      <c r="Y4" s="1"/>
      <c r="Z4" s="1"/>
      <c r="AA4" s="1"/>
      <c r="AB4" s="1"/>
      <c r="AC4" s="1"/>
      <c r="AD4" s="1"/>
      <c r="AE4" s="1"/>
      <c r="AF4" s="1"/>
      <c r="AG4" s="1"/>
      <c r="AH4" s="1"/>
      <c r="AI4" s="1"/>
      <c r="AJ4" s="1"/>
      <c r="AK4" s="1"/>
      <c r="AL4" s="1"/>
      <c r="AM4" s="1"/>
      <c r="AN4" s="1"/>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row>
    <row r="5" spans="1:298" s="147" customFormat="1" ht="51.75" customHeight="1">
      <c r="A5" s="403" t="s">
        <v>1</v>
      </c>
      <c r="B5" s="404"/>
      <c r="C5" s="405"/>
      <c r="D5" s="414" t="s">
        <v>404</v>
      </c>
      <c r="E5" s="415"/>
      <c r="F5" s="415"/>
      <c r="G5" s="415"/>
      <c r="H5" s="415"/>
      <c r="I5" s="415"/>
      <c r="J5" s="415"/>
      <c r="K5" s="415"/>
      <c r="L5" s="415"/>
      <c r="M5" s="415"/>
      <c r="N5" s="416"/>
      <c r="O5" s="1"/>
      <c r="P5" s="1"/>
      <c r="Q5" s="1"/>
      <c r="R5" s="1"/>
      <c r="S5" s="1"/>
      <c r="T5" s="1"/>
      <c r="U5" s="1"/>
      <c r="V5" s="1"/>
      <c r="W5" s="1"/>
      <c r="X5" s="1"/>
      <c r="Y5" s="1"/>
      <c r="Z5" s="1"/>
      <c r="AA5" s="1"/>
      <c r="AB5" s="1"/>
      <c r="AC5" s="1"/>
      <c r="AD5" s="1"/>
      <c r="AE5" s="1"/>
      <c r="AF5" s="1"/>
      <c r="AG5" s="1"/>
      <c r="AH5" s="1"/>
      <c r="AI5" s="1"/>
      <c r="AJ5" s="1"/>
      <c r="AK5" s="1"/>
      <c r="AL5" s="1"/>
      <c r="AM5" s="1"/>
      <c r="AN5" s="1"/>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row>
    <row r="6" spans="1:298" s="147" customFormat="1" ht="49.5" customHeight="1">
      <c r="A6" s="403" t="s">
        <v>2</v>
      </c>
      <c r="B6" s="404"/>
      <c r="C6" s="405"/>
      <c r="D6" s="414" t="s">
        <v>396</v>
      </c>
      <c r="E6" s="415"/>
      <c r="F6" s="415"/>
      <c r="G6" s="415"/>
      <c r="H6" s="415"/>
      <c r="I6" s="415"/>
      <c r="J6" s="415"/>
      <c r="K6" s="415"/>
      <c r="L6" s="415"/>
      <c r="M6" s="415"/>
      <c r="N6" s="416"/>
      <c r="O6" s="1"/>
      <c r="P6" s="1"/>
      <c r="Q6" s="1"/>
      <c r="R6" s="1"/>
      <c r="S6" s="1"/>
      <c r="T6" s="1"/>
      <c r="U6" s="1"/>
      <c r="V6" s="1"/>
      <c r="W6" s="1"/>
      <c r="X6" s="1"/>
      <c r="Y6" s="1"/>
      <c r="Z6" s="1"/>
      <c r="AA6" s="1"/>
      <c r="AB6" s="1"/>
      <c r="AC6" s="1"/>
      <c r="AD6" s="1"/>
      <c r="AE6" s="1"/>
      <c r="AF6" s="1"/>
      <c r="AG6" s="1"/>
      <c r="AH6" s="1"/>
      <c r="AI6" s="1"/>
      <c r="AJ6" s="1"/>
      <c r="AK6" s="1"/>
      <c r="AL6" s="1"/>
      <c r="AM6" s="1"/>
      <c r="AN6" s="1"/>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c r="JS6" s="146"/>
      <c r="JT6" s="146"/>
      <c r="JU6" s="146"/>
      <c r="JV6" s="146"/>
      <c r="JW6" s="146"/>
      <c r="JX6" s="146"/>
      <c r="JY6" s="146"/>
      <c r="JZ6" s="146"/>
      <c r="KA6" s="146"/>
      <c r="KB6" s="146"/>
      <c r="KC6" s="146"/>
      <c r="KD6" s="146"/>
      <c r="KE6" s="146"/>
      <c r="KF6" s="146"/>
      <c r="KG6" s="146"/>
      <c r="KH6" s="146"/>
      <c r="KI6" s="146"/>
      <c r="KJ6" s="146"/>
      <c r="KK6" s="146"/>
      <c r="KL6" s="146"/>
    </row>
    <row r="7" spans="1:298" s="147" customFormat="1" ht="16.5">
      <c r="A7" s="397" t="s">
        <v>3</v>
      </c>
      <c r="B7" s="398"/>
      <c r="C7" s="398"/>
      <c r="D7" s="398"/>
      <c r="E7" s="398"/>
      <c r="F7" s="398"/>
      <c r="G7" s="398"/>
      <c r="H7" s="399"/>
      <c r="I7" s="397" t="s">
        <v>4</v>
      </c>
      <c r="J7" s="398"/>
      <c r="K7" s="398"/>
      <c r="L7" s="398"/>
      <c r="M7" s="398"/>
      <c r="N7" s="399"/>
      <c r="O7" s="397" t="s">
        <v>5</v>
      </c>
      <c r="P7" s="398"/>
      <c r="Q7" s="398"/>
      <c r="R7" s="398"/>
      <c r="S7" s="398"/>
      <c r="T7" s="398"/>
      <c r="U7" s="398"/>
      <c r="V7" s="398"/>
      <c r="W7" s="399"/>
      <c r="X7" s="397" t="s">
        <v>6</v>
      </c>
      <c r="Y7" s="398"/>
      <c r="Z7" s="398"/>
      <c r="AA7" s="398"/>
      <c r="AB7" s="398"/>
      <c r="AC7" s="398"/>
      <c r="AD7" s="398"/>
      <c r="AE7" s="398"/>
      <c r="AF7" s="398"/>
      <c r="AG7" s="398"/>
      <c r="AH7" s="399"/>
      <c r="AI7" s="397" t="s">
        <v>7</v>
      </c>
      <c r="AJ7" s="398"/>
      <c r="AK7" s="398"/>
      <c r="AL7" s="398"/>
      <c r="AM7" s="398"/>
      <c r="AN7" s="417"/>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row>
    <row r="8" spans="1:298" s="147" customFormat="1" ht="16.5" customHeight="1">
      <c r="A8" s="423" t="s">
        <v>37</v>
      </c>
      <c r="B8" s="423" t="s">
        <v>352</v>
      </c>
      <c r="C8" s="425" t="s">
        <v>8</v>
      </c>
      <c r="D8" s="427" t="s">
        <v>9</v>
      </c>
      <c r="E8" s="427" t="s">
        <v>10</v>
      </c>
      <c r="F8" s="428" t="s">
        <v>11</v>
      </c>
      <c r="G8" s="418" t="s">
        <v>12</v>
      </c>
      <c r="H8" s="427" t="s">
        <v>13</v>
      </c>
      <c r="I8" s="421" t="s">
        <v>14</v>
      </c>
      <c r="J8" s="422" t="s">
        <v>15</v>
      </c>
      <c r="K8" s="418" t="s">
        <v>16</v>
      </c>
      <c r="L8" s="420" t="s">
        <v>17</v>
      </c>
      <c r="M8" s="422" t="s">
        <v>15</v>
      </c>
      <c r="N8" s="439" t="s">
        <v>18</v>
      </c>
      <c r="O8" s="430" t="s">
        <v>19</v>
      </c>
      <c r="P8" s="429" t="s">
        <v>20</v>
      </c>
      <c r="Q8" s="420" t="s">
        <v>21</v>
      </c>
      <c r="R8" s="429" t="s">
        <v>22</v>
      </c>
      <c r="S8" s="429"/>
      <c r="T8" s="429"/>
      <c r="U8" s="429"/>
      <c r="V8" s="429"/>
      <c r="W8" s="429"/>
      <c r="X8" s="440" t="s">
        <v>260</v>
      </c>
      <c r="Y8" s="430" t="s">
        <v>221</v>
      </c>
      <c r="Z8" s="430" t="s">
        <v>15</v>
      </c>
      <c r="AA8" s="136"/>
      <c r="AB8" s="136"/>
      <c r="AC8" s="430" t="s">
        <v>23</v>
      </c>
      <c r="AD8" s="430" t="s">
        <v>15</v>
      </c>
      <c r="AE8" s="223"/>
      <c r="AF8" s="223"/>
      <c r="AG8" s="435" t="s">
        <v>24</v>
      </c>
      <c r="AH8" s="436" t="s">
        <v>25</v>
      </c>
      <c r="AI8" s="429" t="s">
        <v>7</v>
      </c>
      <c r="AJ8" s="429" t="s">
        <v>26</v>
      </c>
      <c r="AK8" s="429" t="s">
        <v>27</v>
      </c>
      <c r="AL8" s="429" t="s">
        <v>28</v>
      </c>
      <c r="AM8" s="433" t="s">
        <v>29</v>
      </c>
      <c r="AN8" s="433" t="s">
        <v>30</v>
      </c>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row>
    <row r="9" spans="1:298" s="149" customFormat="1" ht="94.5" customHeight="1">
      <c r="A9" s="424"/>
      <c r="B9" s="432"/>
      <c r="C9" s="426"/>
      <c r="D9" s="418"/>
      <c r="E9" s="418"/>
      <c r="F9" s="426"/>
      <c r="G9" s="419"/>
      <c r="H9" s="418"/>
      <c r="I9" s="421"/>
      <c r="J9" s="422"/>
      <c r="K9" s="419"/>
      <c r="L9" s="421"/>
      <c r="M9" s="422"/>
      <c r="N9" s="420"/>
      <c r="O9" s="431"/>
      <c r="P9" s="418"/>
      <c r="Q9" s="421"/>
      <c r="R9" s="124" t="s">
        <v>31</v>
      </c>
      <c r="S9" s="124" t="s">
        <v>32</v>
      </c>
      <c r="T9" s="221" t="s">
        <v>33</v>
      </c>
      <c r="U9" s="124" t="s">
        <v>34</v>
      </c>
      <c r="V9" s="124" t="s">
        <v>35</v>
      </c>
      <c r="W9" s="124" t="s">
        <v>36</v>
      </c>
      <c r="X9" s="430"/>
      <c r="Y9" s="438"/>
      <c r="Z9" s="438"/>
      <c r="AA9" s="222" t="s">
        <v>249</v>
      </c>
      <c r="AB9" s="222" t="s">
        <v>15</v>
      </c>
      <c r="AC9" s="438"/>
      <c r="AD9" s="438"/>
      <c r="AE9" s="224" t="s">
        <v>23</v>
      </c>
      <c r="AF9" s="224" t="s">
        <v>15</v>
      </c>
      <c r="AG9" s="436"/>
      <c r="AH9" s="437"/>
      <c r="AI9" s="418"/>
      <c r="AJ9" s="418"/>
      <c r="AK9" s="418"/>
      <c r="AL9" s="418"/>
      <c r="AM9" s="434"/>
      <c r="AN9" s="434"/>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row>
    <row r="10" spans="1:298" ht="153.75" customHeight="1">
      <c r="A10" s="382">
        <v>1</v>
      </c>
      <c r="B10" s="383" t="s">
        <v>387</v>
      </c>
      <c r="C10" s="382" t="s">
        <v>280</v>
      </c>
      <c r="D10" s="441" t="s">
        <v>390</v>
      </c>
      <c r="E10" s="382" t="s">
        <v>389</v>
      </c>
      <c r="F10" s="382" t="s">
        <v>388</v>
      </c>
      <c r="G10" s="382" t="s">
        <v>41</v>
      </c>
      <c r="H10" s="394">
        <v>4</v>
      </c>
      <c r="I10" s="395" t="str">
        <f>IF(H10&lt;=2,'Tabla probabilidad'!$B$5,IF(H10&lt;=24,'Tabla probabilidad'!$B$6,IF(H10&lt;=500,'Tabla probabilidad'!$B$7,IF(H10&lt;=5000,'Tabla probabilidad'!$B$8,IF(H10&gt;5000,'Tabla probabilidad'!$B$9)))))</f>
        <v>Baja</v>
      </c>
      <c r="J10" s="396">
        <f>IF(H10&lt;=2,'Tabla probabilidad'!$D$5,IF(H10&lt;=24,'Tabla probabilidad'!$D$6,IF(H10&lt;=500,'Tabla probabilidad'!$D$7,IF(H10&lt;=5000,'Tabla probabilidad'!$D$8,IF(H10&gt;5000,'Tabla probabilidad'!$D$9)))))</f>
        <v>0.4</v>
      </c>
      <c r="K10" s="382" t="s">
        <v>270</v>
      </c>
      <c r="L10" s="38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8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2" t="str">
        <f>VLOOKUP((I10&amp;L10),Hoja1!$B$4:$C$28,2,0)</f>
        <v>Moderado</v>
      </c>
      <c r="O10" s="125">
        <v>1</v>
      </c>
      <c r="P10" s="137" t="s">
        <v>398</v>
      </c>
      <c r="Q10" s="125" t="str">
        <f t="shared" ref="Q10:Q53" si="0">IF(R10="Preventivo","Probabilidad",IF(R10="Detectivo","Probabilidad", IF(R10="Correctivo","Impacto")))</f>
        <v>Probabilidad</v>
      </c>
      <c r="R10" s="125" t="s">
        <v>52</v>
      </c>
      <c r="S10" s="125" t="s">
        <v>57</v>
      </c>
      <c r="T10" s="126">
        <f>VLOOKUP(R10&amp;S10,Hoja1!$Q$4:$R$9,2,0)</f>
        <v>0.45</v>
      </c>
      <c r="U10" s="127" t="s">
        <v>59</v>
      </c>
      <c r="V10" s="127" t="s">
        <v>62</v>
      </c>
      <c r="W10" s="127" t="s">
        <v>65</v>
      </c>
      <c r="X10" s="138">
        <f>IF(Q10="Probabilidad",($J$10*T10),IF(Q10="Impacto"," "))</f>
        <v>0.18000000000000002</v>
      </c>
      <c r="Y10" s="138" t="str">
        <f>IF(Z10&lt;=20%,'Tabla probabilidad'!$B$5,IF(Z10&lt;=40%,'Tabla probabilidad'!$B$6,IF(Z10&lt;=60%,'Tabla probabilidad'!$B$7,IF(Z10&lt;=80%,'Tabla probabilidad'!$B$8,IF(Z10&lt;=100%,'Tabla probabilidad'!$B$9)))))</f>
        <v>Baja</v>
      </c>
      <c r="Z10" s="138">
        <f>IF(R10="Preventivo",($J$10-($J$10*T10)),IF(R10="Detectivo",($J$10-($J$10*T10)),IF(R10="Correctivo",($J$10))))</f>
        <v>0.22</v>
      </c>
      <c r="AA10" s="386" t="str">
        <f>IF(AB10&lt;=20%,'Tabla probabilidad'!$B$5,IF(AB10&lt;=40%,'Tabla probabilidad'!$B$6,IF(AB10&lt;=60%,'Tabla probabilidad'!$B$7,IF(AB10&lt;=80%,'Tabla probabilidad'!$B$8,IF(AB10&lt;=100%,'Tabla probabilidad'!$B$9)))))</f>
        <v>Baja</v>
      </c>
      <c r="AB10" s="386">
        <f>AVERAGE(Z10:Z14)</f>
        <v>0.22000000000000003</v>
      </c>
      <c r="AC10" s="138" t="str">
        <f t="shared" ref="AC10:AC54" si="1">IF(AD10&lt;=20%,"Leve",IF(AD10&lt;=40%,"Menor",IF(AD10&lt;=60%,"Moderado",IF(AD10&lt;=80%,"Mayor",IF(AD10&lt;=100%,"Catastrófico")))))</f>
        <v>Moderado</v>
      </c>
      <c r="AD10" s="138">
        <f>IF(Q10="Probabilidad",(($M$10-0)),IF(Q10="Impacto",($M$10-($M$10*T10))))</f>
        <v>0.6</v>
      </c>
      <c r="AE10" s="386" t="str">
        <f>IF(AF10&lt;=20%,"Leve",IF(AF10&lt;=40%,"Menor",IF(AF10&lt;=60%,"Moderado",IF(AF10&lt;=80%,"Mayor",IF(AF10&lt;=100%,"Catastrófico")))))</f>
        <v>Moderado</v>
      </c>
      <c r="AF10" s="386">
        <f>AVERAGE(AD10:AD14)</f>
        <v>0.6</v>
      </c>
      <c r="AG10" s="383" t="str">
        <f>VLOOKUP(AA10&amp;AE10,Hoja1!$B$4:$C$28,2,0)</f>
        <v>Moderado</v>
      </c>
      <c r="AH10" s="382" t="str">
        <f>+VLOOKUP(AG10,Hoja1!$H$38:$I$41,2,0)</f>
        <v>Evitar</v>
      </c>
      <c r="AI10" s="382" t="s">
        <v>584</v>
      </c>
      <c r="AJ10" s="382" t="s">
        <v>585</v>
      </c>
      <c r="AK10" s="393">
        <v>44926</v>
      </c>
      <c r="AL10" s="382"/>
      <c r="AM10" s="382"/>
      <c r="AN10" s="382" t="s">
        <v>586</v>
      </c>
    </row>
    <row r="11" spans="1:298" ht="151.5" customHeight="1">
      <c r="A11" s="382"/>
      <c r="B11" s="384"/>
      <c r="C11" s="382"/>
      <c r="D11" s="441"/>
      <c r="E11" s="382"/>
      <c r="F11" s="382"/>
      <c r="G11" s="382"/>
      <c r="H11" s="394"/>
      <c r="I11" s="395"/>
      <c r="J11" s="396"/>
      <c r="K11" s="382"/>
      <c r="L11" s="385"/>
      <c r="M11" s="385"/>
      <c r="N11" s="382"/>
      <c r="O11" s="125">
        <v>2</v>
      </c>
      <c r="P11" s="211" t="s">
        <v>391</v>
      </c>
      <c r="Q11" s="125" t="str">
        <f t="shared" si="0"/>
        <v>Probabilidad</v>
      </c>
      <c r="R11" s="125" t="s">
        <v>52</v>
      </c>
      <c r="S11" s="125" t="s">
        <v>57</v>
      </c>
      <c r="T11" s="126">
        <f>VLOOKUP(R11&amp;S11,Hoja1!$Q$4:$R$9,2,0)</f>
        <v>0.45</v>
      </c>
      <c r="U11" s="127" t="s">
        <v>59</v>
      </c>
      <c r="V11" s="127" t="s">
        <v>62</v>
      </c>
      <c r="W11" s="127" t="s">
        <v>65</v>
      </c>
      <c r="X11" s="138">
        <f>IF(Q11="Probabilidad",($J$10*T11),IF(Q11="Impacto"," "))</f>
        <v>0.18000000000000002</v>
      </c>
      <c r="Y11" s="138" t="str">
        <f>IF(Z11&lt;=20%,'Tabla probabilidad'!$B$5,IF(Z11&lt;=40%,'Tabla probabilidad'!$B$6,IF(Z11&lt;=60%,'Tabla probabilidad'!$B$7,IF(Z11&lt;=80%,'Tabla probabilidad'!$B$8,IF(Z11&lt;=100%,'Tabla probabilidad'!$B$9)))))</f>
        <v>Baja</v>
      </c>
      <c r="Z11" s="173">
        <f t="shared" ref="Z11:Z14" si="2">IF(R11="Preventivo",($J$10-($J$10*T11)),IF(R11="Detectivo",($J$10-($J$10*T11)),IF(R11="Correctivo",($J$10))))</f>
        <v>0.22</v>
      </c>
      <c r="AA11" s="387"/>
      <c r="AB11" s="387"/>
      <c r="AC11" s="138" t="str">
        <f t="shared" si="1"/>
        <v>Moderado</v>
      </c>
      <c r="AD11" s="138">
        <f>IF(Q11="Probabilidad",(($M$10-0)),IF(Q11="Impacto",($M$10-($M$10*T11))))</f>
        <v>0.6</v>
      </c>
      <c r="AE11" s="387"/>
      <c r="AF11" s="387"/>
      <c r="AG11" s="384"/>
      <c r="AH11" s="382"/>
      <c r="AI11" s="382"/>
      <c r="AJ11" s="382"/>
      <c r="AK11" s="382"/>
      <c r="AL11" s="382"/>
      <c r="AM11" s="382"/>
      <c r="AN11" s="382"/>
    </row>
    <row r="12" spans="1:298" ht="86.25" customHeight="1">
      <c r="A12" s="382"/>
      <c r="B12" s="384"/>
      <c r="C12" s="382"/>
      <c r="D12" s="441"/>
      <c r="E12" s="382"/>
      <c r="F12" s="382"/>
      <c r="G12" s="382"/>
      <c r="H12" s="394"/>
      <c r="I12" s="395"/>
      <c r="J12" s="396"/>
      <c r="K12" s="382"/>
      <c r="L12" s="385"/>
      <c r="M12" s="385"/>
      <c r="N12" s="382"/>
      <c r="O12" s="125">
        <v>3</v>
      </c>
      <c r="P12" s="137" t="s">
        <v>392</v>
      </c>
      <c r="Q12" s="130" t="str">
        <f t="shared" si="0"/>
        <v>Probabilidad</v>
      </c>
      <c r="R12" s="130" t="s">
        <v>52</v>
      </c>
      <c r="S12" s="130" t="s">
        <v>57</v>
      </c>
      <c r="T12" s="132">
        <f>VLOOKUP(R12&amp;S12,Hoja1!$Q$4:$R$9,2,0)</f>
        <v>0.45</v>
      </c>
      <c r="U12" s="130" t="s">
        <v>59</v>
      </c>
      <c r="V12" s="130" t="s">
        <v>62</v>
      </c>
      <c r="W12" s="130" t="s">
        <v>65</v>
      </c>
      <c r="X12" s="138">
        <f t="shared" ref="X12:X14" si="3">IF(Q12="Probabilidad",($J$10*T12),IF(Q12="Impacto"," "))</f>
        <v>0.18000000000000002</v>
      </c>
      <c r="Y12" s="138" t="str">
        <f>IF(Z12&lt;=20%,'Tabla probabilidad'!$B$5,IF(Z12&lt;=40%,'Tabla probabilidad'!$B$6,IF(Z12&lt;=60%,'Tabla probabilidad'!$B$7,IF(Z12&lt;=80%,'Tabla probabilidad'!$B$8,IF(Z12&lt;=100%,'Tabla probabilidad'!$B$9)))))</f>
        <v>Baja</v>
      </c>
      <c r="Z12" s="173">
        <f t="shared" si="2"/>
        <v>0.22</v>
      </c>
      <c r="AA12" s="387"/>
      <c r="AB12" s="387"/>
      <c r="AC12" s="138" t="str">
        <f t="shared" si="1"/>
        <v>Moderado</v>
      </c>
      <c r="AD12" s="138">
        <f>IF(Q12="Probabilidad",(($M$10-0)),IF(Q12="Impacto",($M$10-($M$10*T12))))</f>
        <v>0.6</v>
      </c>
      <c r="AE12" s="387"/>
      <c r="AF12" s="387"/>
      <c r="AG12" s="384"/>
      <c r="AH12" s="382"/>
      <c r="AI12" s="382"/>
      <c r="AJ12" s="382"/>
      <c r="AK12" s="382"/>
      <c r="AL12" s="382"/>
      <c r="AM12" s="382"/>
      <c r="AN12" s="382"/>
    </row>
    <row r="13" spans="1:298" ht="112.5" customHeight="1">
      <c r="A13" s="382"/>
      <c r="B13" s="384"/>
      <c r="C13" s="382"/>
      <c r="D13" s="441"/>
      <c r="E13" s="382"/>
      <c r="F13" s="382"/>
      <c r="G13" s="382"/>
      <c r="H13" s="394"/>
      <c r="I13" s="395"/>
      <c r="J13" s="396"/>
      <c r="K13" s="382"/>
      <c r="L13" s="385"/>
      <c r="M13" s="385"/>
      <c r="N13" s="382"/>
      <c r="O13" s="125">
        <v>4</v>
      </c>
      <c r="P13" s="96" t="s">
        <v>393</v>
      </c>
      <c r="Q13" s="130"/>
      <c r="R13" s="209" t="s">
        <v>52</v>
      </c>
      <c r="S13" s="209" t="s">
        <v>57</v>
      </c>
      <c r="T13" s="210">
        <f>VLOOKUP(R13&amp;S13,Hoja1!$Q$4:$R$9,2,0)</f>
        <v>0.45</v>
      </c>
      <c r="U13" s="209" t="s">
        <v>59</v>
      </c>
      <c r="V13" s="209" t="s">
        <v>62</v>
      </c>
      <c r="W13" s="209" t="s">
        <v>65</v>
      </c>
      <c r="X13" s="138" t="b">
        <f t="shared" si="3"/>
        <v>0</v>
      </c>
      <c r="Y13" s="138" t="str">
        <f>IF(Z13&lt;=20%,'Tabla probabilidad'!$B$5,IF(Z13&lt;=40%,'Tabla probabilidad'!$B$6,IF(Z13&lt;=60%,'Tabla probabilidad'!$B$7,IF(Z13&lt;=80%,'Tabla probabilidad'!$B$8,IF(Z13&lt;=100%,'Tabla probabilidad'!$B$9)))))</f>
        <v>Baja</v>
      </c>
      <c r="Z13" s="173">
        <f t="shared" si="2"/>
        <v>0.22</v>
      </c>
      <c r="AA13" s="387"/>
      <c r="AB13" s="387"/>
      <c r="AC13" s="138" t="b">
        <f t="shared" si="1"/>
        <v>0</v>
      </c>
      <c r="AD13" s="138" t="b">
        <f>IF(Q13="Probabilidad",(($M$10-0)),IF(Q13="Impacto",($M$10-($M$10*T13))))</f>
        <v>0</v>
      </c>
      <c r="AE13" s="387"/>
      <c r="AF13" s="387"/>
      <c r="AG13" s="384"/>
      <c r="AH13" s="382"/>
      <c r="AI13" s="382"/>
      <c r="AJ13" s="382"/>
      <c r="AK13" s="382"/>
      <c r="AL13" s="382"/>
      <c r="AM13" s="382"/>
      <c r="AN13" s="382"/>
    </row>
    <row r="14" spans="1:298" ht="60">
      <c r="A14" s="382"/>
      <c r="B14" s="389"/>
      <c r="C14" s="382"/>
      <c r="D14" s="441"/>
      <c r="E14" s="382"/>
      <c r="F14" s="382"/>
      <c r="G14" s="382"/>
      <c r="H14" s="394"/>
      <c r="I14" s="395"/>
      <c r="J14" s="396"/>
      <c r="K14" s="382"/>
      <c r="L14" s="385"/>
      <c r="M14" s="385"/>
      <c r="N14" s="382"/>
      <c r="O14" s="125">
        <v>5</v>
      </c>
      <c r="P14" s="151" t="s">
        <v>394</v>
      </c>
      <c r="Q14" s="130" t="str">
        <f t="shared" si="0"/>
        <v>Probabilidad</v>
      </c>
      <c r="R14" s="130" t="s">
        <v>52</v>
      </c>
      <c r="S14" s="130" t="s">
        <v>57</v>
      </c>
      <c r="T14" s="132">
        <f>VLOOKUP(R14&amp;S14,Hoja1!$Q$4:$R$9,2,0)</f>
        <v>0.45</v>
      </c>
      <c r="U14" s="130" t="s">
        <v>59</v>
      </c>
      <c r="V14" s="130" t="s">
        <v>62</v>
      </c>
      <c r="W14" s="130" t="s">
        <v>65</v>
      </c>
      <c r="X14" s="138">
        <f t="shared" si="3"/>
        <v>0.18000000000000002</v>
      </c>
      <c r="Y14" s="138" t="str">
        <f>IF(Z14&lt;=20%,'Tabla probabilidad'!$B$5,IF(Z14&lt;=40%,'Tabla probabilidad'!$B$6,IF(Z14&lt;=60%,'Tabla probabilidad'!$B$7,IF(Z14&lt;=80%,'Tabla probabilidad'!$B$8,IF(Z14&lt;=100%,'Tabla probabilidad'!$B$9)))))</f>
        <v>Baja</v>
      </c>
      <c r="Z14" s="173">
        <f t="shared" si="2"/>
        <v>0.22</v>
      </c>
      <c r="AA14" s="388"/>
      <c r="AB14" s="388"/>
      <c r="AC14" s="138" t="str">
        <f t="shared" si="1"/>
        <v>Moderado</v>
      </c>
      <c r="AD14" s="138">
        <f>IF(Q14="Probabilidad",(($M$10-0)),IF(Q14="Impacto",($M$10-($M$10*T14))))</f>
        <v>0.6</v>
      </c>
      <c r="AE14" s="388"/>
      <c r="AF14" s="388"/>
      <c r="AG14" s="389"/>
      <c r="AH14" s="382"/>
      <c r="AI14" s="382"/>
      <c r="AJ14" s="382"/>
      <c r="AK14" s="382"/>
      <c r="AL14" s="382"/>
      <c r="AM14" s="382"/>
      <c r="AN14" s="382"/>
    </row>
    <row r="15" spans="1:298" ht="82.5" customHeight="1">
      <c r="A15" s="382">
        <v>2</v>
      </c>
      <c r="B15" s="383" t="s">
        <v>384</v>
      </c>
      <c r="C15" s="382" t="s">
        <v>369</v>
      </c>
      <c r="D15" s="390" t="s">
        <v>385</v>
      </c>
      <c r="E15" s="383" t="s">
        <v>294</v>
      </c>
      <c r="F15" s="383" t="s">
        <v>418</v>
      </c>
      <c r="G15" s="382" t="s">
        <v>43</v>
      </c>
      <c r="H15" s="394">
        <v>0</v>
      </c>
      <c r="I15" s="395" t="str">
        <f>IF(H15&lt;=2,'Tabla probabilidad'!$B$5,IF(H15&lt;=24,'Tabla probabilidad'!$B$6,IF(H15&lt;=500,'Tabla probabilidad'!$B$7,IF(H15&lt;=5000,'Tabla probabilidad'!$B$8,IF(H15&gt;5000,'Tabla probabilidad'!$B$9)))))</f>
        <v>Muy Baja</v>
      </c>
      <c r="J15" s="396">
        <f>IF(H15&lt;=2,'Tabla probabilidad'!$D$5,IF(H15&lt;=24,'Tabla probabilidad'!$D$6,IF(H15&lt;=500,'Tabla probabilidad'!$D$7,IF(H15&lt;=5000,'Tabla probabilidad'!$D$8,IF(H15&gt;5000,'Tabla probabilidad'!$D$9)))))</f>
        <v>0.2</v>
      </c>
      <c r="K15" s="382" t="s">
        <v>283</v>
      </c>
      <c r="L15" s="382" t="str">
        <f t="shared" ref="L15" si="4">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82" t="str">
        <f t="shared" ref="M15" si="5">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82" t="str">
        <f>VLOOKUP((I15&amp;L15),Hoja1!$B$4:$C$28,2,0)</f>
        <v>Alto</v>
      </c>
      <c r="O15" s="139">
        <v>1</v>
      </c>
      <c r="P15" s="140" t="s">
        <v>376</v>
      </c>
      <c r="Q15" s="139" t="str">
        <f t="shared" si="0"/>
        <v>Probabilidad</v>
      </c>
      <c r="R15" s="139" t="s">
        <v>52</v>
      </c>
      <c r="S15" s="139" t="s">
        <v>57</v>
      </c>
      <c r="T15" s="141">
        <f>VLOOKUP(R15&amp;S15,Hoja1!$Q$4:$R$9,2,0)</f>
        <v>0.45</v>
      </c>
      <c r="U15" s="139" t="s">
        <v>59</v>
      </c>
      <c r="V15" s="139" t="s">
        <v>62</v>
      </c>
      <c r="W15" s="139" t="s">
        <v>65</v>
      </c>
      <c r="X15" s="141">
        <f>IF(Q15="Probabilidad",($J$15*T15),IF(Q15="Impacto"," "))</f>
        <v>9.0000000000000011E-2</v>
      </c>
      <c r="Y15" s="141" t="str">
        <f>IF(Z15&lt;=20%,'Tabla probabilidad'!$B$5,IF(Z15&lt;=40%,'Tabla probabilidad'!$B$6,IF(Z15&lt;=60%,'Tabla probabilidad'!$B$7,IF(Z15&lt;=80%,'Tabla probabilidad'!$B$8,IF(Z15&lt;=100%,'Tabla probabilidad'!$B$9)))))</f>
        <v>Muy Baja</v>
      </c>
      <c r="Z15" s="141">
        <f>IF(R15="Preventivo",($J$15-($J$15*T15)),IF(R15="Detectivo",($J$15-($J$15*T15)),IF(R15="Correctivo",($J$15))))</f>
        <v>0.11</v>
      </c>
      <c r="AA15" s="386" t="str">
        <f>IF(AB15&lt;=20%,'Tabla probabilidad'!$B$5,IF(AB15&lt;=40%,'Tabla probabilidad'!$B$6,IF(AB15&lt;=60%,'Tabla probabilidad'!$B$7,IF(AB15&lt;=80%,'Tabla probabilidad'!$B$8,IF(AB15&lt;=100%,'Tabla probabilidad'!$B$9)))))</f>
        <v>Muy Baja</v>
      </c>
      <c r="AB15" s="386">
        <f>AVERAGE(Z15:Z19)</f>
        <v>0.11000000000000001</v>
      </c>
      <c r="AC15" s="141" t="str">
        <f t="shared" si="1"/>
        <v>Mayor</v>
      </c>
      <c r="AD15" s="141">
        <f>IF(Q15="Probabilidad",(($M$15-0)),IF(Q15="Impacto",($M$15-($M$15*T15))))</f>
        <v>0.8</v>
      </c>
      <c r="AE15" s="386" t="str">
        <f>IF(AF15&lt;=20%,"Leve",IF(AF15&lt;=40%,"Menor",IF(AF15&lt;=60%,"Moderado",IF(AF15&lt;=80%,"Mayor",IF(AF15&lt;=100%,"Catastrófico")))))</f>
        <v>Mayor</v>
      </c>
      <c r="AF15" s="386">
        <f>AVERAGE(AD15:AD19)</f>
        <v>0.8</v>
      </c>
      <c r="AG15" s="383" t="str">
        <f>VLOOKUP(AA15&amp;AE15,Hoja1!$B$4:$C$28,2,0)</f>
        <v>Alto</v>
      </c>
      <c r="AH15" s="382" t="str">
        <f>+VLOOKUP(AG15,Hoja1!$H$38:$I$41,2,0)</f>
        <v>Reducir (Compartir)</v>
      </c>
      <c r="AI15" s="382" t="s">
        <v>587</v>
      </c>
      <c r="AJ15" s="382" t="s">
        <v>588</v>
      </c>
      <c r="AK15" s="393">
        <v>44926</v>
      </c>
      <c r="AL15" s="382"/>
      <c r="AM15" s="382"/>
      <c r="AN15" s="382" t="s">
        <v>586</v>
      </c>
    </row>
    <row r="16" spans="1:298" ht="79.5" customHeight="1">
      <c r="A16" s="382"/>
      <c r="B16" s="384"/>
      <c r="C16" s="382"/>
      <c r="D16" s="391"/>
      <c r="E16" s="384"/>
      <c r="F16" s="384"/>
      <c r="G16" s="382"/>
      <c r="H16" s="394"/>
      <c r="I16" s="395"/>
      <c r="J16" s="396"/>
      <c r="K16" s="382"/>
      <c r="L16" s="385"/>
      <c r="M16" s="385"/>
      <c r="N16" s="382"/>
      <c r="O16" s="139">
        <v>2</v>
      </c>
      <c r="P16" s="140" t="s">
        <v>377</v>
      </c>
      <c r="Q16" s="139" t="str">
        <f t="shared" si="0"/>
        <v>Probabilidad</v>
      </c>
      <c r="R16" s="139" t="s">
        <v>52</v>
      </c>
      <c r="S16" s="139" t="s">
        <v>57</v>
      </c>
      <c r="T16" s="141">
        <f>VLOOKUP(R16&amp;S16,Hoja1!$Q$4:$R$9,2,0)</f>
        <v>0.45</v>
      </c>
      <c r="U16" s="139" t="s">
        <v>59</v>
      </c>
      <c r="V16" s="139" t="s">
        <v>62</v>
      </c>
      <c r="W16" s="139" t="s">
        <v>65</v>
      </c>
      <c r="X16" s="141">
        <f>IF(Q16="Probabilidad",($J$15*T16),IF(Q16="Impacto"," "))</f>
        <v>9.0000000000000011E-2</v>
      </c>
      <c r="Y16" s="141" t="str">
        <f>IF(Z16&lt;=20%,'Tabla probabilidad'!$B$5,IF(Z16&lt;=40%,'Tabla probabilidad'!$B$6,IF(Z16&lt;=60%,'Tabla probabilidad'!$B$7,IF(Z16&lt;=80%,'Tabla probabilidad'!$B$8,IF(Z16&lt;=100%,'Tabla probabilidad'!$B$9)))))</f>
        <v>Muy Baja</v>
      </c>
      <c r="Z16" s="173">
        <f t="shared" ref="Z16:Z19" si="6">IF(R16="Preventivo",($J$15-($J$15*T16)),IF(R16="Detectivo",($J$15-($J$15*T16)),IF(R16="Correctivo",($J$15))))</f>
        <v>0.11</v>
      </c>
      <c r="AA16" s="387"/>
      <c r="AB16" s="387"/>
      <c r="AC16" s="141" t="str">
        <f t="shared" si="1"/>
        <v>Mayor</v>
      </c>
      <c r="AD16" s="141">
        <f t="shared" ref="AD16:AD19" si="7">IF(Q16="Probabilidad",(($M$15-0)),IF(Q16="Impacto",($M$15-($M$15*T16))))</f>
        <v>0.8</v>
      </c>
      <c r="AE16" s="387"/>
      <c r="AF16" s="387"/>
      <c r="AG16" s="384"/>
      <c r="AH16" s="382"/>
      <c r="AI16" s="382"/>
      <c r="AJ16" s="382"/>
      <c r="AK16" s="382"/>
      <c r="AL16" s="382"/>
      <c r="AM16" s="382"/>
      <c r="AN16" s="382"/>
    </row>
    <row r="17" spans="1:40" ht="102.75" customHeight="1">
      <c r="A17" s="382"/>
      <c r="B17" s="384"/>
      <c r="C17" s="382"/>
      <c r="D17" s="391"/>
      <c r="E17" s="384"/>
      <c r="F17" s="384"/>
      <c r="G17" s="382"/>
      <c r="H17" s="394"/>
      <c r="I17" s="395"/>
      <c r="J17" s="396"/>
      <c r="K17" s="382"/>
      <c r="L17" s="385"/>
      <c r="M17" s="385"/>
      <c r="N17" s="382"/>
      <c r="O17" s="139">
        <v>3</v>
      </c>
      <c r="P17" s="140" t="s">
        <v>378</v>
      </c>
      <c r="Q17" s="139" t="str">
        <f t="shared" si="0"/>
        <v>Probabilidad</v>
      </c>
      <c r="R17" s="139" t="s">
        <v>52</v>
      </c>
      <c r="S17" s="139" t="s">
        <v>57</v>
      </c>
      <c r="T17" s="141">
        <f>VLOOKUP(R17&amp;S17,Hoja1!$Q$4:$R$9,2,0)</f>
        <v>0.45</v>
      </c>
      <c r="U17" s="139" t="s">
        <v>59</v>
      </c>
      <c r="V17" s="139" t="s">
        <v>62</v>
      </c>
      <c r="W17" s="139" t="s">
        <v>65</v>
      </c>
      <c r="X17" s="153">
        <f t="shared" ref="X17:X19" si="8">IF(Q17="Probabilidad",($J$15*T17),IF(Q17="Impacto"," "))</f>
        <v>9.0000000000000011E-2</v>
      </c>
      <c r="Y17" s="141" t="str">
        <f>IF(Z17&lt;=20%,'Tabla probabilidad'!$B$5,IF(Z17&lt;=40%,'Tabla probabilidad'!$B$6,IF(Z17&lt;=60%,'Tabla probabilidad'!$B$7,IF(Z17&lt;=80%,'Tabla probabilidad'!$B$8,IF(Z17&lt;=100%,'Tabla probabilidad'!$B$9)))))</f>
        <v>Muy Baja</v>
      </c>
      <c r="Z17" s="173">
        <f t="shared" si="6"/>
        <v>0.11</v>
      </c>
      <c r="AA17" s="387"/>
      <c r="AB17" s="387"/>
      <c r="AC17" s="141" t="str">
        <f t="shared" si="1"/>
        <v>Mayor</v>
      </c>
      <c r="AD17" s="141">
        <f t="shared" si="7"/>
        <v>0.8</v>
      </c>
      <c r="AE17" s="387"/>
      <c r="AF17" s="387"/>
      <c r="AG17" s="384"/>
      <c r="AH17" s="382"/>
      <c r="AI17" s="382"/>
      <c r="AJ17" s="382"/>
      <c r="AK17" s="382"/>
      <c r="AL17" s="382"/>
      <c r="AM17" s="382"/>
      <c r="AN17" s="382"/>
    </row>
    <row r="18" spans="1:40" ht="92.25" customHeight="1">
      <c r="A18" s="382"/>
      <c r="B18" s="384"/>
      <c r="C18" s="382"/>
      <c r="D18" s="391"/>
      <c r="E18" s="384"/>
      <c r="F18" s="384"/>
      <c r="G18" s="382"/>
      <c r="H18" s="394"/>
      <c r="I18" s="395"/>
      <c r="J18" s="396"/>
      <c r="K18" s="382"/>
      <c r="L18" s="385"/>
      <c r="M18" s="385"/>
      <c r="N18" s="382"/>
      <c r="O18" s="139">
        <v>4</v>
      </c>
      <c r="P18" s="140" t="s">
        <v>386</v>
      </c>
      <c r="Q18" s="139" t="str">
        <f t="shared" si="0"/>
        <v>Probabilidad</v>
      </c>
      <c r="R18" s="139" t="s">
        <v>52</v>
      </c>
      <c r="S18" s="139" t="s">
        <v>57</v>
      </c>
      <c r="T18" s="141">
        <f>VLOOKUP(R18&amp;S18,Hoja1!$Q$4:$R$9,2,0)</f>
        <v>0.45</v>
      </c>
      <c r="U18" s="139" t="s">
        <v>59</v>
      </c>
      <c r="V18" s="139" t="s">
        <v>62</v>
      </c>
      <c r="W18" s="139" t="s">
        <v>65</v>
      </c>
      <c r="X18" s="153">
        <f t="shared" si="8"/>
        <v>9.0000000000000011E-2</v>
      </c>
      <c r="Y18" s="141" t="str">
        <f>IF(Z18&lt;=20%,'Tabla probabilidad'!$B$5,IF(Z18&lt;=40%,'Tabla probabilidad'!$B$6,IF(Z18&lt;=60%,'Tabla probabilidad'!$B$7,IF(Z18&lt;=80%,'Tabla probabilidad'!$B$8,IF(Z18&lt;=100%,'Tabla probabilidad'!$B$9)))))</f>
        <v>Muy Baja</v>
      </c>
      <c r="Z18" s="173">
        <f t="shared" si="6"/>
        <v>0.11</v>
      </c>
      <c r="AA18" s="387"/>
      <c r="AB18" s="387"/>
      <c r="AC18" s="141" t="str">
        <f t="shared" si="1"/>
        <v>Mayor</v>
      </c>
      <c r="AD18" s="141">
        <f t="shared" si="7"/>
        <v>0.8</v>
      </c>
      <c r="AE18" s="387"/>
      <c r="AF18" s="387"/>
      <c r="AG18" s="384"/>
      <c r="AH18" s="382"/>
      <c r="AI18" s="382"/>
      <c r="AJ18" s="382"/>
      <c r="AK18" s="382"/>
      <c r="AL18" s="382"/>
      <c r="AM18" s="382"/>
      <c r="AN18" s="382"/>
    </row>
    <row r="19" spans="1:40" ht="147" customHeight="1">
      <c r="A19" s="382"/>
      <c r="B19" s="389"/>
      <c r="C19" s="382"/>
      <c r="D19" s="392"/>
      <c r="E19" s="389"/>
      <c r="F19" s="389"/>
      <c r="G19" s="382"/>
      <c r="H19" s="394"/>
      <c r="I19" s="395"/>
      <c r="J19" s="396"/>
      <c r="K19" s="382"/>
      <c r="L19" s="385"/>
      <c r="M19" s="385"/>
      <c r="N19" s="382"/>
      <c r="O19" s="139">
        <v>5</v>
      </c>
      <c r="P19" s="154" t="s">
        <v>399</v>
      </c>
      <c r="Q19" s="139" t="str">
        <f t="shared" si="0"/>
        <v>Probabilidad</v>
      </c>
      <c r="R19" s="139" t="s">
        <v>52</v>
      </c>
      <c r="S19" s="139" t="s">
        <v>57</v>
      </c>
      <c r="T19" s="141">
        <f>VLOOKUP(R19&amp;S19,Hoja1!$Q$4:$R$9,2,0)</f>
        <v>0.45</v>
      </c>
      <c r="U19" s="139" t="s">
        <v>59</v>
      </c>
      <c r="V19" s="139" t="s">
        <v>62</v>
      </c>
      <c r="W19" s="139" t="s">
        <v>65</v>
      </c>
      <c r="X19" s="153">
        <f t="shared" si="8"/>
        <v>9.0000000000000011E-2</v>
      </c>
      <c r="Y19" s="141" t="str">
        <f>IF(Z19&lt;=20%,'Tabla probabilidad'!$B$5,IF(Z19&lt;=40%,'Tabla probabilidad'!$B$6,IF(Z19&lt;=60%,'Tabla probabilidad'!$B$7,IF(Z19&lt;=80%,'Tabla probabilidad'!$B$8,IF(Z19&lt;=100%,'Tabla probabilidad'!$B$9)))))</f>
        <v>Muy Baja</v>
      </c>
      <c r="Z19" s="173">
        <f t="shared" si="6"/>
        <v>0.11</v>
      </c>
      <c r="AA19" s="388"/>
      <c r="AB19" s="388"/>
      <c r="AC19" s="141" t="str">
        <f t="shared" si="1"/>
        <v>Mayor</v>
      </c>
      <c r="AD19" s="141">
        <f t="shared" si="7"/>
        <v>0.8</v>
      </c>
      <c r="AE19" s="388"/>
      <c r="AF19" s="388"/>
      <c r="AG19" s="389"/>
      <c r="AH19" s="382"/>
      <c r="AI19" s="382"/>
      <c r="AJ19" s="382"/>
      <c r="AK19" s="382"/>
      <c r="AL19" s="382"/>
      <c r="AM19" s="382"/>
      <c r="AN19" s="382"/>
    </row>
    <row r="20" spans="1:40" ht="58.5" customHeight="1">
      <c r="A20" s="382">
        <v>3</v>
      </c>
      <c r="B20" s="383" t="s">
        <v>372</v>
      </c>
      <c r="C20" s="382" t="s">
        <v>301</v>
      </c>
      <c r="D20" s="443" t="s">
        <v>309</v>
      </c>
      <c r="E20" s="382" t="s">
        <v>296</v>
      </c>
      <c r="F20" s="382" t="s">
        <v>295</v>
      </c>
      <c r="G20" s="442" t="s">
        <v>322</v>
      </c>
      <c r="H20" s="394">
        <v>120</v>
      </c>
      <c r="I20" s="395" t="str">
        <f>IF(H20&lt;=2,'Tabla probabilidad'!$B$5,IF(H20&lt;=24,'Tabla probabilidad'!$B$6,IF(H20&lt;=500,'Tabla probabilidad'!$B$7,IF(H20&lt;=5000,'Tabla probabilidad'!$B$8,IF(H20&gt;5000,'Tabla probabilidad'!$B$9)))))</f>
        <v>Media</v>
      </c>
      <c r="J20" s="396">
        <f>IF(H20&lt;=2,'Tabla probabilidad'!$D$5,IF(H20&lt;=24,'Tabla probabilidad'!$D$6,IF(H20&lt;=500,'Tabla probabilidad'!$D$7,IF(H20&lt;=5000,'Tabla probabilidad'!$D$8,IF(H20&gt;5000,'Tabla probabilidad'!$D$9)))))</f>
        <v>0.6</v>
      </c>
      <c r="K20" s="382" t="s">
        <v>306</v>
      </c>
      <c r="L20" s="382" t="str">
        <f t="shared" ref="L20" si="9">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2" t="str">
        <f t="shared" ref="M20" si="10">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2" t="str">
        <f>VLOOKUP((I20&amp;L20),Hoja1!$B$4:$C$28,2,0)</f>
        <v>Moderado</v>
      </c>
      <c r="O20" s="139">
        <v>1</v>
      </c>
      <c r="P20" s="225" t="s">
        <v>395</v>
      </c>
      <c r="Q20" s="139" t="str">
        <f t="shared" si="0"/>
        <v>Probabilidad</v>
      </c>
      <c r="R20" s="139" t="s">
        <v>52</v>
      </c>
      <c r="S20" s="139" t="s">
        <v>57</v>
      </c>
      <c r="T20" s="141">
        <f>VLOOKUP(R20&amp;S20,Hoja1!$Q$4:$R$9,2,0)</f>
        <v>0.45</v>
      </c>
      <c r="U20" s="139" t="s">
        <v>59</v>
      </c>
      <c r="V20" s="139" t="s">
        <v>62</v>
      </c>
      <c r="W20" s="139" t="s">
        <v>65</v>
      </c>
      <c r="X20" s="141">
        <f>IF(Q20="Probabilidad",($J$20*T20),IF(Q20="Impacto"," "))</f>
        <v>0.27</v>
      </c>
      <c r="Y20" s="141" t="str">
        <f>IF(Z20&lt;=20%,'Tabla probabilidad'!$B$5,IF(Z20&lt;=40%,'Tabla probabilidad'!$B$6,IF(Z20&lt;=60%,'Tabla probabilidad'!$B$7,IF(Z20&lt;=80%,'Tabla probabilidad'!$B$8,IF(Z20&lt;=100%,'Tabla probabilidad'!$B$9)))))</f>
        <v>Baja</v>
      </c>
      <c r="Z20" s="141">
        <f>IF(R20="Preventivo",($J$20-($J$20*T20)),IF(R20="Detectivo",($J$20-($J$20*T20)),IF(R20="Correctivo",($J$20))))</f>
        <v>0.32999999999999996</v>
      </c>
      <c r="AA20" s="386" t="str">
        <f>IF(AB20&lt;=20%,'Tabla probabilidad'!$B$5,IF(AB20&lt;=40%,'Tabla probabilidad'!$B$6,IF(AB20&lt;=60%,'Tabla probabilidad'!$B$7,IF(AB20&lt;=80%,'Tabla probabilidad'!$B$8,IF(AB20&lt;=100%,'Tabla probabilidad'!$B$9)))))</f>
        <v>Baja</v>
      </c>
      <c r="AB20" s="386">
        <f>AVERAGE(Z20:Z24)</f>
        <v>0.35399999999999998</v>
      </c>
      <c r="AC20" s="141" t="str">
        <f t="shared" si="1"/>
        <v>Moderado</v>
      </c>
      <c r="AD20" s="141">
        <f>IF(Q20="Probabilidad",(($M$20-0)),IF(Q20="Impacto",($M$20-($M$20*T20))))</f>
        <v>0.6</v>
      </c>
      <c r="AE20" s="386" t="str">
        <f>IF(AF20&lt;=20%,"Leve",IF(AF20&lt;=40%,"Menor",IF(AF20&lt;=60%,"Moderado",IF(AF20&lt;=80%,"Mayor",IF(AF20&lt;=100%,"Catastrófico")))))</f>
        <v>Moderado</v>
      </c>
      <c r="AF20" s="386">
        <f>AVERAGE(AD20:AD24)</f>
        <v>0.6</v>
      </c>
      <c r="AG20" s="383" t="str">
        <f>VLOOKUP(AA20&amp;AE20,Hoja1!$B$4:$C$28,2,0)</f>
        <v>Moderado</v>
      </c>
      <c r="AH20" s="382" t="str">
        <f>+VLOOKUP(AG20,Hoja1!$H$38:$I$41,2,0)</f>
        <v>Evitar</v>
      </c>
      <c r="AI20" s="382" t="s">
        <v>589</v>
      </c>
      <c r="AJ20" s="382" t="s">
        <v>588</v>
      </c>
      <c r="AK20" s="393">
        <v>44926</v>
      </c>
      <c r="AL20" s="382"/>
      <c r="AM20" s="382"/>
      <c r="AN20" s="382" t="s">
        <v>586</v>
      </c>
    </row>
    <row r="21" spans="1:40" ht="84" customHeight="1">
      <c r="A21" s="382"/>
      <c r="B21" s="384"/>
      <c r="C21" s="382"/>
      <c r="D21" s="444"/>
      <c r="E21" s="382"/>
      <c r="F21" s="382"/>
      <c r="G21" s="442"/>
      <c r="H21" s="394"/>
      <c r="I21" s="395"/>
      <c r="J21" s="396"/>
      <c r="K21" s="382"/>
      <c r="L21" s="385"/>
      <c r="M21" s="385"/>
      <c r="N21" s="382"/>
      <c r="O21" s="139">
        <v>2</v>
      </c>
      <c r="P21" s="225" t="s">
        <v>373</v>
      </c>
      <c r="Q21" s="139" t="str">
        <f t="shared" si="0"/>
        <v>Probabilidad</v>
      </c>
      <c r="R21" s="209" t="s">
        <v>52</v>
      </c>
      <c r="S21" s="139" t="s">
        <v>57</v>
      </c>
      <c r="T21" s="141">
        <f>VLOOKUP(R21&amp;S21,Hoja1!$Q$4:$R$9,2,0)</f>
        <v>0.45</v>
      </c>
      <c r="U21" s="139" t="s">
        <v>59</v>
      </c>
      <c r="V21" s="139" t="s">
        <v>62</v>
      </c>
      <c r="W21" s="139" t="s">
        <v>65</v>
      </c>
      <c r="X21" s="153">
        <f t="shared" ref="X21:X24" si="11">IF(Q21="Probabilidad",($J$20*T21),IF(Q21="Impacto"," "))</f>
        <v>0.27</v>
      </c>
      <c r="Y21" s="141" t="str">
        <f>IF(Z21&lt;=20%,'Tabla probabilidad'!$B$5,IF(Z21&lt;=40%,'Tabla probabilidad'!$B$6,IF(Z21&lt;=60%,'Tabla probabilidad'!$B$7,IF(Z21&lt;=80%,'Tabla probabilidad'!$B$8,IF(Z21&lt;=100%,'Tabla probabilidad'!$B$9)))))</f>
        <v>Baja</v>
      </c>
      <c r="Z21" s="173">
        <f t="shared" ref="Z21:Z24" si="12">IF(R21="Preventivo",($J$20-($J$20*T21)),IF(R21="Detectivo",($J$20-($J$20*T21)),IF(R21="Correctivo",($J$20))))</f>
        <v>0.32999999999999996</v>
      </c>
      <c r="AA21" s="387"/>
      <c r="AB21" s="387"/>
      <c r="AC21" s="141" t="str">
        <f t="shared" si="1"/>
        <v>Moderado</v>
      </c>
      <c r="AD21" s="141">
        <f t="shared" ref="AD21:AD24" si="13">IF(Q21="Probabilidad",(($M$20-0)),IF(Q21="Impacto",($M$20-($M$20*T21))))</f>
        <v>0.6</v>
      </c>
      <c r="AE21" s="387"/>
      <c r="AF21" s="387"/>
      <c r="AG21" s="384"/>
      <c r="AH21" s="382"/>
      <c r="AI21" s="382"/>
      <c r="AJ21" s="382"/>
      <c r="AK21" s="382"/>
      <c r="AL21" s="382"/>
      <c r="AM21" s="382"/>
      <c r="AN21" s="382"/>
    </row>
    <row r="22" spans="1:40" ht="69" customHeight="1">
      <c r="A22" s="382"/>
      <c r="B22" s="384"/>
      <c r="C22" s="382"/>
      <c r="D22" s="444"/>
      <c r="E22" s="382"/>
      <c r="F22" s="382"/>
      <c r="G22" s="442"/>
      <c r="H22" s="394"/>
      <c r="I22" s="395"/>
      <c r="J22" s="396"/>
      <c r="K22" s="382"/>
      <c r="L22" s="385"/>
      <c r="M22" s="385"/>
      <c r="N22" s="382"/>
      <c r="O22" s="139">
        <v>3</v>
      </c>
      <c r="P22" s="160" t="s">
        <v>308</v>
      </c>
      <c r="Q22" s="139" t="str">
        <f t="shared" si="0"/>
        <v>Probabilidad</v>
      </c>
      <c r="R22" s="139" t="s">
        <v>53</v>
      </c>
      <c r="S22" s="139" t="s">
        <v>57</v>
      </c>
      <c r="T22" s="141">
        <f>VLOOKUP(R22&amp;S22,Hoja1!$Q$4:$R$9,2,0)</f>
        <v>0.35</v>
      </c>
      <c r="U22" s="139" t="s">
        <v>59</v>
      </c>
      <c r="V22" s="139" t="s">
        <v>62</v>
      </c>
      <c r="W22" s="139" t="s">
        <v>65</v>
      </c>
      <c r="X22" s="153">
        <f t="shared" si="11"/>
        <v>0.21</v>
      </c>
      <c r="Y22" s="141" t="str">
        <f>IF(Z22&lt;=20%,'Tabla probabilidad'!$B$5,IF(Z22&lt;=40%,'Tabla probabilidad'!$B$6,IF(Z22&lt;=60%,'Tabla probabilidad'!$B$7,IF(Z22&lt;=80%,'Tabla probabilidad'!$B$8,IF(Z22&lt;=100%,'Tabla probabilidad'!$B$9)))))</f>
        <v>Baja</v>
      </c>
      <c r="Z22" s="173">
        <f t="shared" si="12"/>
        <v>0.39</v>
      </c>
      <c r="AA22" s="387"/>
      <c r="AB22" s="387"/>
      <c r="AC22" s="141" t="str">
        <f t="shared" si="1"/>
        <v>Moderado</v>
      </c>
      <c r="AD22" s="141">
        <f t="shared" si="13"/>
        <v>0.6</v>
      </c>
      <c r="AE22" s="387"/>
      <c r="AF22" s="387"/>
      <c r="AG22" s="384"/>
      <c r="AH22" s="382"/>
      <c r="AI22" s="382"/>
      <c r="AJ22" s="382"/>
      <c r="AK22" s="382"/>
      <c r="AL22" s="382"/>
      <c r="AM22" s="382"/>
      <c r="AN22" s="382"/>
    </row>
    <row r="23" spans="1:40" ht="75.75" customHeight="1">
      <c r="A23" s="382"/>
      <c r="B23" s="384"/>
      <c r="C23" s="382"/>
      <c r="D23" s="444"/>
      <c r="E23" s="382"/>
      <c r="F23" s="382"/>
      <c r="G23" s="442"/>
      <c r="H23" s="394"/>
      <c r="I23" s="395"/>
      <c r="J23" s="396"/>
      <c r="K23" s="382"/>
      <c r="L23" s="385"/>
      <c r="M23" s="385"/>
      <c r="N23" s="382"/>
      <c r="O23" s="139">
        <v>4</v>
      </c>
      <c r="P23" s="160" t="s">
        <v>374</v>
      </c>
      <c r="Q23" s="139" t="str">
        <f t="shared" si="0"/>
        <v>Probabilidad</v>
      </c>
      <c r="R23" s="139" t="s">
        <v>53</v>
      </c>
      <c r="S23" s="139" t="s">
        <v>57</v>
      </c>
      <c r="T23" s="141">
        <f>VLOOKUP(R23&amp;S23,Hoja1!$Q$4:$R$9,2,0)</f>
        <v>0.35</v>
      </c>
      <c r="U23" s="139" t="s">
        <v>59</v>
      </c>
      <c r="V23" s="139" t="s">
        <v>62</v>
      </c>
      <c r="W23" s="139" t="s">
        <v>65</v>
      </c>
      <c r="X23" s="153">
        <f t="shared" si="11"/>
        <v>0.21</v>
      </c>
      <c r="Y23" s="141" t="str">
        <f>IF(Z23&lt;=20%,'Tabla probabilidad'!$B$5,IF(Z23&lt;=40%,'Tabla probabilidad'!$B$6,IF(Z23&lt;=60%,'Tabla probabilidad'!$B$7,IF(Z23&lt;=80%,'Tabla probabilidad'!$B$8,IF(Z23&lt;=100%,'Tabla probabilidad'!$B$9)))))</f>
        <v>Baja</v>
      </c>
      <c r="Z23" s="173">
        <f t="shared" si="12"/>
        <v>0.39</v>
      </c>
      <c r="AA23" s="387"/>
      <c r="AB23" s="387"/>
      <c r="AC23" s="141" t="str">
        <f t="shared" si="1"/>
        <v>Moderado</v>
      </c>
      <c r="AD23" s="141">
        <f t="shared" si="13"/>
        <v>0.6</v>
      </c>
      <c r="AE23" s="387"/>
      <c r="AF23" s="387"/>
      <c r="AG23" s="384"/>
      <c r="AH23" s="382"/>
      <c r="AI23" s="382"/>
      <c r="AJ23" s="382"/>
      <c r="AK23" s="382"/>
      <c r="AL23" s="382"/>
      <c r="AM23" s="382"/>
      <c r="AN23" s="382"/>
    </row>
    <row r="24" spans="1:40" ht="192" customHeight="1">
      <c r="A24" s="382"/>
      <c r="B24" s="389"/>
      <c r="C24" s="382"/>
      <c r="D24" s="445"/>
      <c r="E24" s="382"/>
      <c r="F24" s="382"/>
      <c r="G24" s="442"/>
      <c r="H24" s="394"/>
      <c r="I24" s="395"/>
      <c r="J24" s="396"/>
      <c r="K24" s="382"/>
      <c r="L24" s="385"/>
      <c r="M24" s="385"/>
      <c r="N24" s="382"/>
      <c r="O24" s="139">
        <v>5</v>
      </c>
      <c r="P24" s="171" t="s">
        <v>375</v>
      </c>
      <c r="Q24" s="139" t="str">
        <f t="shared" si="0"/>
        <v>Probabilidad</v>
      </c>
      <c r="R24" s="139" t="s">
        <v>52</v>
      </c>
      <c r="S24" s="139" t="s">
        <v>57</v>
      </c>
      <c r="T24" s="141">
        <f>VLOOKUP(R24&amp;S24,Hoja1!$Q$4:$R$9,2,0)</f>
        <v>0.45</v>
      </c>
      <c r="U24" s="139" t="s">
        <v>59</v>
      </c>
      <c r="V24" s="139" t="s">
        <v>62</v>
      </c>
      <c r="W24" s="139" t="s">
        <v>65</v>
      </c>
      <c r="X24" s="153">
        <f t="shared" si="11"/>
        <v>0.27</v>
      </c>
      <c r="Y24" s="141" t="str">
        <f>IF(Z24&lt;=20%,'Tabla probabilidad'!$B$5,IF(Z24&lt;=40%,'Tabla probabilidad'!$B$6,IF(Z24&lt;=60%,'Tabla probabilidad'!$B$7,IF(Z24&lt;=80%,'Tabla probabilidad'!$B$8,IF(Z24&lt;=100%,'Tabla probabilidad'!$B$9)))))</f>
        <v>Baja</v>
      </c>
      <c r="Z24" s="173">
        <f t="shared" si="12"/>
        <v>0.32999999999999996</v>
      </c>
      <c r="AA24" s="388"/>
      <c r="AB24" s="388"/>
      <c r="AC24" s="141" t="str">
        <f t="shared" si="1"/>
        <v>Moderado</v>
      </c>
      <c r="AD24" s="141">
        <f t="shared" si="13"/>
        <v>0.6</v>
      </c>
      <c r="AE24" s="388"/>
      <c r="AF24" s="388"/>
      <c r="AG24" s="389"/>
      <c r="AH24" s="382"/>
      <c r="AI24" s="382"/>
      <c r="AJ24" s="382"/>
      <c r="AK24" s="382"/>
      <c r="AL24" s="382"/>
      <c r="AM24" s="382"/>
      <c r="AN24" s="382"/>
    </row>
    <row r="25" spans="1:40" ht="65.25" customHeight="1">
      <c r="A25" s="383" t="s">
        <v>405</v>
      </c>
      <c r="B25" s="383" t="s">
        <v>409</v>
      </c>
      <c r="C25" s="382" t="s">
        <v>40</v>
      </c>
      <c r="D25" s="443" t="s">
        <v>406</v>
      </c>
      <c r="E25" s="382" t="s">
        <v>412</v>
      </c>
      <c r="F25" s="382" t="s">
        <v>407</v>
      </c>
      <c r="G25" s="442" t="s">
        <v>281</v>
      </c>
      <c r="H25" s="442">
        <v>1594</v>
      </c>
      <c r="I25" s="395" t="str">
        <f>IF(H25&lt;=2,'Tabla probabilidad'!$B$5,IF(H25&lt;=24,'Tabla probabilidad'!$B$6,IF(H25&lt;=500,'Tabla probabilidad'!$B$7,IF(H25&lt;=5000,'Tabla probabilidad'!$B$8,IF(H25&gt;5000,'Tabla probabilidad'!$B$9)))))</f>
        <v>Alta</v>
      </c>
      <c r="J25" s="396">
        <f>IF(H25&lt;=2,'Tabla probabilidad'!$D$5,IF(H25&lt;=24,'Tabla probabilidad'!$D$6,IF(H25&lt;=500,'Tabla probabilidad'!$D$7,IF(H25&lt;=5000,'Tabla probabilidad'!$D$8,IF(H25&gt;5000,'Tabla probabilidad'!$D$9)))))</f>
        <v>0.8</v>
      </c>
      <c r="K25" s="382" t="s">
        <v>47</v>
      </c>
      <c r="L25" s="382" t="str">
        <f t="shared" ref="L25" si="14">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82" t="str">
        <f t="shared" ref="M25" si="15">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82" t="str">
        <f>VLOOKUP((I25&amp;L25),Hoja1!$B$4:$C$28,2,0)</f>
        <v>Moderado</v>
      </c>
      <c r="O25" s="172"/>
      <c r="P25" s="160" t="s">
        <v>408</v>
      </c>
      <c r="Q25" s="172" t="str">
        <f t="shared" si="0"/>
        <v>Probabilidad</v>
      </c>
      <c r="R25" s="172" t="s">
        <v>52</v>
      </c>
      <c r="S25" s="172" t="s">
        <v>57</v>
      </c>
      <c r="T25" s="173"/>
      <c r="U25" s="172" t="s">
        <v>59</v>
      </c>
      <c r="V25" s="172" t="s">
        <v>62</v>
      </c>
      <c r="W25" s="172" t="s">
        <v>65</v>
      </c>
      <c r="X25" s="173">
        <f>IF(Q25="Probabilidad",($J$25*T25),IF(Q25="Impacto"," "))</f>
        <v>0</v>
      </c>
      <c r="Y25" s="173" t="str">
        <f>IF(Z25&lt;=20%,'Tabla probabilidad'!$B$5,IF(Z25&lt;=40%,'Tabla probabilidad'!$B$6,IF(Z25&lt;=60%,'Tabla probabilidad'!$B$7,IF(Z25&lt;=80%,'Tabla probabilidad'!$B$8,IF(Z25&lt;=100%,'Tabla probabilidad'!$B$9)))))</f>
        <v>Alta</v>
      </c>
      <c r="Z25" s="173">
        <f>IF(R25="Preventivo",($J$25-($J$25*T25)),IF(R25="Detectivo",($J$25-($J$25*T25)),IF(R25="Correctivo",($J$25))))</f>
        <v>0.8</v>
      </c>
      <c r="AA25" s="386" t="str">
        <f>IF(AB25&lt;=20%,'Tabla probabilidad'!$B$5,IF(AB25&lt;=40%,'Tabla probabilidad'!$B$6,IF(AB25&lt;=60%,'Tabla probabilidad'!$B$7,IF(AB25&lt;=80%,'Tabla probabilidad'!$B$8,IF(AB25&lt;=100%,'Tabla probabilidad'!$B$9)))))</f>
        <v>Alta</v>
      </c>
      <c r="AB25" s="386">
        <f>AVERAGE(Z25:Z29)</f>
        <v>0.80000000000000016</v>
      </c>
      <c r="AC25" s="173" t="str">
        <f t="shared" si="1"/>
        <v>Leve</v>
      </c>
      <c r="AD25" s="173">
        <f>IF(Q25="Probabilidad",(($M$25-0)),IF(Q25="Impacto",($M$25-($M$25*T25))))</f>
        <v>0.2</v>
      </c>
      <c r="AE25" s="386" t="str">
        <f>IF(AF25&lt;=20%,"Leve",IF(AF25&lt;=40%,"Menor",IF(AF25&lt;=60%,"Moderado",IF(AF25&lt;=80%,"Mayor",IF(AF25&lt;=100%,"Catastrófico")))))</f>
        <v>Leve</v>
      </c>
      <c r="AF25" s="386">
        <f>AVERAGE(AD25:AD29)</f>
        <v>0.20000000000000004</v>
      </c>
      <c r="AG25" s="383" t="str">
        <f>VLOOKUP(AA25&amp;AE25,Hoja1!$B$4:$C$28,2,0)</f>
        <v>Moderado</v>
      </c>
      <c r="AH25" s="382" t="str">
        <f>+VLOOKUP(AG25,Hoja1!$H$38:$I$41,2,0)</f>
        <v>Evitar</v>
      </c>
      <c r="AI25" s="382"/>
      <c r="AJ25" s="382"/>
      <c r="AK25" s="382"/>
      <c r="AL25" s="382"/>
      <c r="AM25" s="382"/>
      <c r="AN25" s="382"/>
    </row>
    <row r="26" spans="1:40" ht="62.25" customHeight="1">
      <c r="A26" s="384"/>
      <c r="B26" s="384"/>
      <c r="C26" s="382"/>
      <c r="D26" s="444"/>
      <c r="E26" s="382"/>
      <c r="F26" s="382"/>
      <c r="G26" s="442"/>
      <c r="H26" s="442"/>
      <c r="I26" s="395"/>
      <c r="J26" s="396"/>
      <c r="K26" s="382"/>
      <c r="L26" s="385"/>
      <c r="M26" s="385"/>
      <c r="N26" s="382"/>
      <c r="O26" s="172">
        <v>2</v>
      </c>
      <c r="P26" s="160"/>
      <c r="Q26" s="172" t="str">
        <f t="shared" si="0"/>
        <v>Impacto</v>
      </c>
      <c r="R26" s="172" t="s">
        <v>54</v>
      </c>
      <c r="S26" s="172" t="s">
        <v>57</v>
      </c>
      <c r="T26" s="173"/>
      <c r="U26" s="172" t="s">
        <v>59</v>
      </c>
      <c r="V26" s="172" t="s">
        <v>63</v>
      </c>
      <c r="W26" s="172" t="s">
        <v>65</v>
      </c>
      <c r="X26" s="173" t="str">
        <f t="shared" ref="X26:X29" si="16">IF(Q26="Probabilidad",($J$25*T26),IF(Q26="Impacto"," "))</f>
        <v xml:space="preserve"> </v>
      </c>
      <c r="Y26" s="173" t="str">
        <f>IF(Z26&lt;=20%,'Tabla probabilidad'!$B$5,IF(Z26&lt;=40%,'Tabla probabilidad'!$B$6,IF(Z26&lt;=60%,'Tabla probabilidad'!$B$7,IF(Z26&lt;=80%,'Tabla probabilidad'!$B$8,IF(Z26&lt;=100%,'Tabla probabilidad'!$B$9)))))</f>
        <v>Alta</v>
      </c>
      <c r="Z26" s="173">
        <f t="shared" ref="Z26:Z29" si="17">IF(R26="Preventivo",($J$25-($J$25*T26)),IF(R26="Detectivo",($J$25-($J$25*T26)),IF(R26="Correctivo",($J$25))))</f>
        <v>0.8</v>
      </c>
      <c r="AA26" s="387"/>
      <c r="AB26" s="387"/>
      <c r="AC26" s="173" t="str">
        <f t="shared" si="1"/>
        <v>Leve</v>
      </c>
      <c r="AD26" s="173">
        <f t="shared" ref="AD26:AD29" si="18">IF(Q26="Probabilidad",(($M$25-0)),IF(Q26="Impacto",($M$25-($M$25*T26))))</f>
        <v>0.2</v>
      </c>
      <c r="AE26" s="387"/>
      <c r="AF26" s="387"/>
      <c r="AG26" s="384"/>
      <c r="AH26" s="382"/>
      <c r="AI26" s="382"/>
      <c r="AJ26" s="382"/>
      <c r="AK26" s="382"/>
      <c r="AL26" s="382"/>
      <c r="AM26" s="382"/>
      <c r="AN26" s="382"/>
    </row>
    <row r="27" spans="1:40" ht="61.5" customHeight="1">
      <c r="A27" s="384"/>
      <c r="B27" s="384"/>
      <c r="C27" s="382"/>
      <c r="D27" s="444"/>
      <c r="E27" s="382"/>
      <c r="F27" s="382"/>
      <c r="G27" s="442"/>
      <c r="H27" s="442"/>
      <c r="I27" s="395"/>
      <c r="J27" s="396"/>
      <c r="K27" s="382"/>
      <c r="L27" s="385"/>
      <c r="M27" s="385"/>
      <c r="N27" s="382"/>
      <c r="O27" s="172" t="s">
        <v>402</v>
      </c>
      <c r="P27" s="160"/>
      <c r="Q27" s="172" t="str">
        <f t="shared" si="0"/>
        <v>Probabilidad</v>
      </c>
      <c r="R27" s="209" t="s">
        <v>52</v>
      </c>
      <c r="S27" s="209" t="s">
        <v>57</v>
      </c>
      <c r="T27" s="173"/>
      <c r="U27" s="209" t="s">
        <v>59</v>
      </c>
      <c r="V27" s="209" t="s">
        <v>62</v>
      </c>
      <c r="W27" s="209" t="s">
        <v>65</v>
      </c>
      <c r="X27" s="173">
        <f t="shared" si="16"/>
        <v>0</v>
      </c>
      <c r="Y27" s="173" t="str">
        <f>IF(Z27&lt;=20%,'Tabla probabilidad'!$B$5,IF(Z27&lt;=40%,'Tabla probabilidad'!$B$6,IF(Z27&lt;=60%,'Tabla probabilidad'!$B$7,IF(Z27&lt;=80%,'Tabla probabilidad'!$B$8,IF(Z27&lt;=100%,'Tabla probabilidad'!$B$9)))))</f>
        <v>Alta</v>
      </c>
      <c r="Z27" s="173">
        <f t="shared" si="17"/>
        <v>0.8</v>
      </c>
      <c r="AA27" s="387"/>
      <c r="AB27" s="387"/>
      <c r="AC27" s="173" t="str">
        <f t="shared" si="1"/>
        <v>Leve</v>
      </c>
      <c r="AD27" s="173">
        <f t="shared" si="18"/>
        <v>0.2</v>
      </c>
      <c r="AE27" s="387"/>
      <c r="AF27" s="387"/>
      <c r="AG27" s="384"/>
      <c r="AH27" s="382"/>
      <c r="AI27" s="382"/>
      <c r="AJ27" s="382"/>
      <c r="AK27" s="382"/>
      <c r="AL27" s="382"/>
      <c r="AM27" s="382"/>
      <c r="AN27" s="382"/>
    </row>
    <row r="28" spans="1:40" ht="73.5" customHeight="1">
      <c r="A28" s="384"/>
      <c r="B28" s="384"/>
      <c r="C28" s="382"/>
      <c r="D28" s="444"/>
      <c r="E28" s="382"/>
      <c r="F28" s="382"/>
      <c r="G28" s="442"/>
      <c r="H28" s="442"/>
      <c r="I28" s="395"/>
      <c r="J28" s="396"/>
      <c r="K28" s="382"/>
      <c r="L28" s="385"/>
      <c r="M28" s="385"/>
      <c r="N28" s="382"/>
      <c r="O28" s="172"/>
      <c r="P28" s="160"/>
      <c r="Q28" s="172" t="b">
        <f t="shared" si="0"/>
        <v>0</v>
      </c>
      <c r="R28" s="209"/>
      <c r="S28" s="209"/>
      <c r="T28" s="210"/>
      <c r="U28" s="209"/>
      <c r="V28" s="209"/>
      <c r="W28" s="209"/>
      <c r="X28" s="173" t="b">
        <f t="shared" si="16"/>
        <v>0</v>
      </c>
      <c r="Y28" s="173" t="b">
        <f>IF(Z28&lt;=20%,'Tabla probabilidad'!$B$5,IF(Z28&lt;=40%,'Tabla probabilidad'!$B$6,IF(Z28&lt;=60%,'Tabla probabilidad'!$B$7,IF(Z28&lt;=80%,'Tabla probabilidad'!$B$8,IF(Z28&lt;=100%,'Tabla probabilidad'!$B$9)))))</f>
        <v>0</v>
      </c>
      <c r="Z28" s="173" t="b">
        <f t="shared" si="17"/>
        <v>0</v>
      </c>
      <c r="AA28" s="387"/>
      <c r="AB28" s="387"/>
      <c r="AC28" s="173" t="b">
        <f t="shared" si="1"/>
        <v>0</v>
      </c>
      <c r="AD28" s="173" t="b">
        <f t="shared" si="18"/>
        <v>0</v>
      </c>
      <c r="AE28" s="387"/>
      <c r="AF28" s="387"/>
      <c r="AG28" s="384"/>
      <c r="AH28" s="382"/>
      <c r="AI28" s="382"/>
      <c r="AJ28" s="382"/>
      <c r="AK28" s="382"/>
      <c r="AL28" s="382"/>
      <c r="AM28" s="382"/>
      <c r="AN28" s="382"/>
    </row>
    <row r="29" spans="1:40" ht="108" customHeight="1">
      <c r="A29" s="389"/>
      <c r="B29" s="389"/>
      <c r="C29" s="382"/>
      <c r="D29" s="445"/>
      <c r="E29" s="382"/>
      <c r="F29" s="382"/>
      <c r="G29" s="442"/>
      <c r="H29" s="442"/>
      <c r="I29" s="395"/>
      <c r="J29" s="396"/>
      <c r="K29" s="382"/>
      <c r="L29" s="385"/>
      <c r="M29" s="385"/>
      <c r="N29" s="382"/>
      <c r="O29" s="172"/>
      <c r="P29" s="160"/>
      <c r="Q29" s="172" t="b">
        <f t="shared" si="0"/>
        <v>0</v>
      </c>
      <c r="R29" s="209"/>
      <c r="S29" s="209"/>
      <c r="T29" s="210"/>
      <c r="U29" s="209"/>
      <c r="V29" s="209"/>
      <c r="W29" s="209"/>
      <c r="X29" s="173" t="b">
        <f t="shared" si="16"/>
        <v>0</v>
      </c>
      <c r="Y29" s="173" t="b">
        <f>IF(Z29&lt;=20%,'Tabla probabilidad'!$B$5,IF(Z29&lt;=40%,'Tabla probabilidad'!$B$6,IF(Z29&lt;=60%,'Tabla probabilidad'!$B$7,IF(Z29&lt;=80%,'Tabla probabilidad'!$B$8,IF(Z29&lt;=100%,'Tabla probabilidad'!$B$9)))))</f>
        <v>0</v>
      </c>
      <c r="Z29" s="173" t="b">
        <f t="shared" si="17"/>
        <v>0</v>
      </c>
      <c r="AA29" s="388"/>
      <c r="AB29" s="388"/>
      <c r="AC29" s="173" t="b">
        <f t="shared" si="1"/>
        <v>0</v>
      </c>
      <c r="AD29" s="173" t="b">
        <f t="shared" si="18"/>
        <v>0</v>
      </c>
      <c r="AE29" s="388"/>
      <c r="AF29" s="388"/>
      <c r="AG29" s="389"/>
      <c r="AH29" s="382"/>
      <c r="AI29" s="382"/>
      <c r="AJ29" s="382"/>
      <c r="AK29" s="382"/>
      <c r="AL29" s="382"/>
      <c r="AM29" s="382"/>
      <c r="AN29" s="382"/>
    </row>
    <row r="30" spans="1:40" ht="98.25" customHeight="1">
      <c r="A30" s="383"/>
      <c r="B30" s="383" t="s">
        <v>410</v>
      </c>
      <c r="C30" s="382" t="s">
        <v>280</v>
      </c>
      <c r="D30" s="443" t="s">
        <v>411</v>
      </c>
      <c r="E30" s="382" t="s">
        <v>413</v>
      </c>
      <c r="F30" s="383" t="s">
        <v>414</v>
      </c>
      <c r="G30" s="450" t="s">
        <v>281</v>
      </c>
      <c r="H30" s="450">
        <v>7492</v>
      </c>
      <c r="I30" s="446" t="str">
        <f>IF(H30&lt;=2,'Tabla probabilidad'!$B$5,IF(H30&lt;=24,'Tabla probabilidad'!$B$6,IF(H30&lt;=500,'Tabla probabilidad'!$B$7,IF(H30&lt;=5000,'Tabla probabilidad'!$B$8,IF(H30&gt;5000,'Tabla probabilidad'!$B$9)))))</f>
        <v>Muy Alta</v>
      </c>
      <c r="J30" s="386">
        <f>IF(H30&lt;=2,'Tabla probabilidad'!$D$5,IF(H30&lt;=24,'Tabla probabilidad'!$D$6,IF(H30&lt;=500,'Tabla probabilidad'!$D$7,IF(H30&lt;=5000,'Tabla probabilidad'!$D$8,IF(H30&gt;5000,'Tabla probabilidad'!$D$9)))))</f>
        <v>1</v>
      </c>
      <c r="K30" s="383" t="s">
        <v>47</v>
      </c>
      <c r="L30" s="383" t="str">
        <f t="shared" ref="L30" si="19">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83" t="str">
        <f t="shared" ref="M30" si="20">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83" t="str">
        <f>VLOOKUP((I30&amp;L30),Hoja1!$B$4:$C$28,2,0)</f>
        <v>Alto</v>
      </c>
      <c r="O30" s="154">
        <v>1</v>
      </c>
      <c r="P30" s="228" t="s">
        <v>415</v>
      </c>
      <c r="Q30" s="172" t="str">
        <f t="shared" ref="Q30:Q31" si="21">IF(R30="Preventivo","Probabilidad",IF(R30="Detectivo","Probabilidad", IF(R30="Correctivo","Impacto")))</f>
        <v>Probabilidad</v>
      </c>
      <c r="R30" s="172" t="s">
        <v>52</v>
      </c>
      <c r="S30" s="172" t="s">
        <v>57</v>
      </c>
      <c r="T30" s="173">
        <f>VLOOKUP(R30&amp;S30,Hoja1!$Q$4:$R$9,2,0)</f>
        <v>0.45</v>
      </c>
      <c r="U30" s="172" t="s">
        <v>59</v>
      </c>
      <c r="V30" s="172" t="s">
        <v>62</v>
      </c>
      <c r="W30" s="172" t="s">
        <v>65</v>
      </c>
      <c r="X30" s="173">
        <f>IF(Q30="Probabilidad",($J$30*T30),IF(Q30="Impacto"," "))</f>
        <v>0.45</v>
      </c>
      <c r="Y30" s="173" t="str">
        <f>IF(Z30&lt;=20%,'Tabla probabilidad'!$B$5,IF(Z30&lt;=40%,'Tabla probabilidad'!$B$6,IF(Z30&lt;=60%,'Tabla probabilidad'!$B$7,IF(Z30&lt;=80%,'Tabla probabilidad'!$B$8,IF(Z30&lt;=100%,'Tabla probabilidad'!$B$9)))))</f>
        <v>Media</v>
      </c>
      <c r="Z30" s="173">
        <f>IF(R30="Preventivo",($J$30-($J$30*T30)),IF(R30="Detectivo",($J$30-($J$30*T30)),IF(R30="Correctivo",($J$30))))</f>
        <v>0.55000000000000004</v>
      </c>
      <c r="AA30" s="386" t="str">
        <f>IF(AB30&lt;=20%,'Tabla probabilidad'!$B$5,IF(AB30&lt;=40%,'Tabla probabilidad'!$B$6,IF(AB30&lt;=60%,'Tabla probabilidad'!$B$7,IF(AB30&lt;=80%,'Tabla probabilidad'!$B$8,IF(AB30&lt;=100%,'Tabla probabilidad'!$B$9)))))</f>
        <v>Alta</v>
      </c>
      <c r="AB30" s="386">
        <f>AVERAGE(Z30:Z31)</f>
        <v>0.77500000000000002</v>
      </c>
      <c r="AC30" s="173" t="str">
        <f t="shared" ref="AC30:AC31" si="22">IF(AD30&lt;=20%,"Leve",IF(AD30&lt;=40%,"Menor",IF(AD30&lt;=60%,"Moderado",IF(AD30&lt;=80%,"Mayor",IF(AD30&lt;=100%,"Catastrófico")))))</f>
        <v>Leve</v>
      </c>
      <c r="AD30" s="173">
        <f>IF(Q30="Probabilidad",(($M$30-0)),IF(Q30="Impacto",($M$30-($M$30*T30))))</f>
        <v>0.2</v>
      </c>
      <c r="AE30" s="386" t="str">
        <f>IF(AF30&lt;=20%,"Leve",IF(AF30&lt;=40%,"Menor",IF(AF30&lt;=60%,"Moderado",IF(AF30&lt;=80%,"Mayor",IF(AF30&lt;=100%,"Catastrófico")))))</f>
        <v>Leve</v>
      </c>
      <c r="AF30" s="386">
        <f>AVERAGE(AD30:AD31)</f>
        <v>0.2</v>
      </c>
      <c r="AG30" s="383" t="str">
        <f>VLOOKUP(AA30&amp;AE30,Hoja1!$B$4:$C$28,2,0)</f>
        <v>Moderado</v>
      </c>
      <c r="AH30" s="383" t="str">
        <f>+VLOOKUP(AG30,Hoja1!$H$38:$I$41,2,0)</f>
        <v>Evitar</v>
      </c>
      <c r="AI30" s="382"/>
      <c r="AJ30" s="382"/>
      <c r="AK30" s="382"/>
      <c r="AL30" s="382"/>
      <c r="AM30" s="382"/>
      <c r="AN30" s="382"/>
    </row>
    <row r="31" spans="1:40" ht="91.5" customHeight="1">
      <c r="A31" s="384"/>
      <c r="B31" s="384"/>
      <c r="C31" s="382"/>
      <c r="D31" s="444"/>
      <c r="E31" s="382"/>
      <c r="F31" s="384"/>
      <c r="G31" s="451"/>
      <c r="H31" s="451"/>
      <c r="I31" s="449"/>
      <c r="J31" s="387"/>
      <c r="K31" s="384"/>
      <c r="L31" s="384"/>
      <c r="M31" s="384"/>
      <c r="N31" s="384"/>
      <c r="O31" s="154">
        <v>2</v>
      </c>
      <c r="P31" s="228" t="s">
        <v>416</v>
      </c>
      <c r="Q31" s="172" t="str">
        <f t="shared" si="21"/>
        <v>Probabilidad</v>
      </c>
      <c r="R31" s="172" t="s">
        <v>53</v>
      </c>
      <c r="S31" s="172" t="s">
        <v>57</v>
      </c>
      <c r="T31" s="173"/>
      <c r="U31" s="172" t="s">
        <v>59</v>
      </c>
      <c r="V31" s="172" t="s">
        <v>63</v>
      </c>
      <c r="W31" s="172" t="s">
        <v>65</v>
      </c>
      <c r="X31" s="173">
        <f t="shared" ref="X31" si="23">IF(Q31="Probabilidad",($J$30*T31),IF(Q31="Impacto"," "))</f>
        <v>0</v>
      </c>
      <c r="Y31" s="173" t="str">
        <f>IF(Z31&lt;=20%,'Tabla probabilidad'!$B$5,IF(Z31&lt;=40%,'Tabla probabilidad'!$B$6,IF(Z31&lt;=60%,'Tabla probabilidad'!$B$7,IF(Z31&lt;=80%,'Tabla probabilidad'!$B$8,IF(Z31&lt;=100%,'Tabla probabilidad'!$B$9)))))</f>
        <v>Muy Alta</v>
      </c>
      <c r="Z31" s="173">
        <f t="shared" ref="Z31" si="24">IF(R31="Preventivo",($J$30-($J$30*T31)),IF(R31="Detectivo",($J$30-($J$30*T31)),IF(R31="Correctivo",($J$30))))</f>
        <v>1</v>
      </c>
      <c r="AA31" s="387"/>
      <c r="AB31" s="387"/>
      <c r="AC31" s="173" t="str">
        <f t="shared" si="22"/>
        <v>Leve</v>
      </c>
      <c r="AD31" s="173">
        <f t="shared" ref="AD31" si="25">IF(Q31="Probabilidad",(($M$30-0)),IF(Q31="Impacto",($M$30-($M$30*T31))))</f>
        <v>0.2</v>
      </c>
      <c r="AE31" s="387"/>
      <c r="AF31" s="387"/>
      <c r="AG31" s="384"/>
      <c r="AH31" s="384"/>
      <c r="AI31" s="382"/>
      <c r="AJ31" s="382"/>
      <c r="AK31" s="382"/>
      <c r="AL31" s="382"/>
      <c r="AM31" s="382"/>
      <c r="AN31" s="382"/>
    </row>
    <row r="32" spans="1:40" ht="91.5" customHeight="1">
      <c r="A32" s="384"/>
      <c r="B32" s="384"/>
      <c r="C32" s="382"/>
      <c r="D32" s="444"/>
      <c r="E32" s="382"/>
      <c r="F32" s="384"/>
      <c r="G32" s="451"/>
      <c r="H32" s="451"/>
      <c r="I32" s="449"/>
      <c r="J32" s="387"/>
      <c r="K32" s="384"/>
      <c r="L32" s="384"/>
      <c r="M32" s="384"/>
      <c r="N32" s="384"/>
      <c r="O32" s="154">
        <v>3</v>
      </c>
      <c r="P32" s="160" t="s">
        <v>417</v>
      </c>
      <c r="Q32" s="226"/>
      <c r="R32" s="226" t="s">
        <v>53</v>
      </c>
      <c r="S32" s="226" t="s">
        <v>57</v>
      </c>
      <c r="T32" s="227"/>
      <c r="U32" s="226" t="s">
        <v>59</v>
      </c>
      <c r="V32" s="226" t="s">
        <v>63</v>
      </c>
      <c r="W32" s="226" t="s">
        <v>65</v>
      </c>
      <c r="X32" s="227"/>
      <c r="Y32" s="227"/>
      <c r="Z32" s="227"/>
      <c r="AA32" s="387"/>
      <c r="AB32" s="387"/>
      <c r="AC32" s="227"/>
      <c r="AD32" s="227"/>
      <c r="AE32" s="387"/>
      <c r="AF32" s="387"/>
      <c r="AG32" s="384"/>
      <c r="AH32" s="384"/>
      <c r="AI32" s="226"/>
      <c r="AJ32" s="226"/>
      <c r="AK32" s="226"/>
      <c r="AL32" s="226"/>
      <c r="AM32" s="226"/>
      <c r="AN32" s="226"/>
    </row>
    <row r="33" spans="1:40" ht="91.5" customHeight="1">
      <c r="A33" s="384"/>
      <c r="B33" s="384"/>
      <c r="C33" s="382"/>
      <c r="D33" s="444"/>
      <c r="E33" s="382"/>
      <c r="F33" s="384"/>
      <c r="G33" s="451"/>
      <c r="H33" s="451"/>
      <c r="I33" s="449"/>
      <c r="J33" s="387"/>
      <c r="K33" s="384"/>
      <c r="L33" s="384"/>
      <c r="M33" s="384"/>
      <c r="N33" s="384"/>
      <c r="O33" s="154">
        <v>4</v>
      </c>
      <c r="P33" s="160"/>
      <c r="Q33" s="226"/>
      <c r="R33" s="226" t="s">
        <v>52</v>
      </c>
      <c r="S33" s="226" t="s">
        <v>57</v>
      </c>
      <c r="T33" s="227"/>
      <c r="U33" s="226" t="s">
        <v>59</v>
      </c>
      <c r="V33" s="226" t="s">
        <v>62</v>
      </c>
      <c r="W33" s="226" t="s">
        <v>65</v>
      </c>
      <c r="X33" s="227"/>
      <c r="Y33" s="227"/>
      <c r="Z33" s="227"/>
      <c r="AA33" s="387"/>
      <c r="AB33" s="387"/>
      <c r="AC33" s="227"/>
      <c r="AD33" s="227"/>
      <c r="AE33" s="387"/>
      <c r="AF33" s="387"/>
      <c r="AG33" s="384"/>
      <c r="AH33" s="384"/>
      <c r="AI33" s="226"/>
      <c r="AJ33" s="226"/>
      <c r="AK33" s="226"/>
      <c r="AL33" s="226"/>
      <c r="AM33" s="226"/>
      <c r="AN33" s="226"/>
    </row>
    <row r="34" spans="1:40" ht="91.5" customHeight="1">
      <c r="A34" s="384"/>
      <c r="B34" s="384"/>
      <c r="C34" s="382"/>
      <c r="D34" s="445"/>
      <c r="E34" s="382"/>
      <c r="F34" s="384"/>
      <c r="G34" s="451"/>
      <c r="H34" s="451"/>
      <c r="I34" s="449"/>
      <c r="J34" s="387"/>
      <c r="K34" s="384"/>
      <c r="L34" s="384"/>
      <c r="M34" s="384"/>
      <c r="N34" s="384"/>
      <c r="O34" s="154"/>
      <c r="P34" s="228"/>
      <c r="Q34" s="226"/>
      <c r="R34" s="226"/>
      <c r="S34" s="226"/>
      <c r="T34" s="227"/>
      <c r="U34" s="226"/>
      <c r="V34" s="226"/>
      <c r="W34" s="226"/>
      <c r="X34" s="227"/>
      <c r="Y34" s="227"/>
      <c r="Z34" s="227"/>
      <c r="AA34" s="387"/>
      <c r="AB34" s="387"/>
      <c r="AC34" s="227"/>
      <c r="AD34" s="227"/>
      <c r="AE34" s="387"/>
      <c r="AF34" s="387"/>
      <c r="AG34" s="384"/>
      <c r="AH34" s="384"/>
      <c r="AI34" s="226"/>
      <c r="AJ34" s="226"/>
      <c r="AK34" s="226"/>
      <c r="AL34" s="226"/>
      <c r="AM34" s="226"/>
      <c r="AN34" s="226"/>
    </row>
    <row r="35" spans="1:40" ht="63" customHeight="1">
      <c r="A35" s="383"/>
      <c r="B35" s="383"/>
      <c r="C35" s="382"/>
      <c r="D35" s="441"/>
      <c r="E35" s="383"/>
      <c r="F35" s="383"/>
      <c r="G35" s="442"/>
      <c r="H35" s="447">
        <v>13</v>
      </c>
      <c r="I35" s="446" t="str">
        <f>IF(H35&lt;=2,'Tabla probabilidad'!$B$5,IF(H35&lt;=24,'Tabla probabilidad'!$B$6,IF(H35&lt;=500,'Tabla probabilidad'!$B$7,IF(H35&lt;=5000,'Tabla probabilidad'!$B$8,IF(H35&gt;5000,'Tabla probabilidad'!$B$9)))))</f>
        <v>Baja</v>
      </c>
      <c r="J35" s="386"/>
      <c r="K35" s="382"/>
      <c r="L35" s="383"/>
      <c r="M35" s="383"/>
      <c r="N35" s="383"/>
      <c r="O35" s="209">
        <v>1</v>
      </c>
      <c r="P35" s="151"/>
      <c r="Q35" s="172"/>
      <c r="R35" s="209" t="s">
        <v>52</v>
      </c>
      <c r="S35" s="209" t="s">
        <v>57</v>
      </c>
      <c r="T35" s="210"/>
      <c r="U35" s="209" t="s">
        <v>59</v>
      </c>
      <c r="V35" s="209" t="s">
        <v>62</v>
      </c>
      <c r="W35" s="209" t="s">
        <v>65</v>
      </c>
      <c r="X35" s="173"/>
      <c r="Y35" s="173"/>
      <c r="Z35" s="173"/>
      <c r="AA35" s="386"/>
      <c r="AB35" s="386"/>
      <c r="AC35" s="173"/>
      <c r="AD35" s="173"/>
      <c r="AE35" s="386"/>
      <c r="AF35" s="386"/>
      <c r="AG35" s="383"/>
      <c r="AH35" s="382"/>
      <c r="AI35" s="382"/>
      <c r="AJ35" s="382"/>
      <c r="AK35" s="382"/>
      <c r="AL35" s="382"/>
      <c r="AM35" s="382"/>
      <c r="AN35" s="382"/>
    </row>
    <row r="36" spans="1:40" ht="71.25" customHeight="1">
      <c r="A36" s="384"/>
      <c r="B36" s="384"/>
      <c r="C36" s="382"/>
      <c r="D36" s="441"/>
      <c r="E36" s="384"/>
      <c r="F36" s="384"/>
      <c r="G36" s="442"/>
      <c r="H36" s="448"/>
      <c r="I36" s="449"/>
      <c r="J36" s="387"/>
      <c r="K36" s="382"/>
      <c r="L36" s="384"/>
      <c r="M36" s="384"/>
      <c r="N36" s="384"/>
      <c r="O36" s="209"/>
      <c r="P36" s="151"/>
      <c r="Q36" s="172"/>
      <c r="R36" s="209"/>
      <c r="S36" s="209"/>
      <c r="T36" s="210"/>
      <c r="U36" s="209"/>
      <c r="V36" s="209"/>
      <c r="W36" s="209"/>
      <c r="X36" s="173"/>
      <c r="Y36" s="173"/>
      <c r="Z36" s="173"/>
      <c r="AA36" s="387"/>
      <c r="AB36" s="387"/>
      <c r="AC36" s="173"/>
      <c r="AD36" s="173"/>
      <c r="AE36" s="387"/>
      <c r="AF36" s="387"/>
      <c r="AG36" s="384"/>
      <c r="AH36" s="382"/>
      <c r="AI36" s="382"/>
      <c r="AJ36" s="382"/>
      <c r="AK36" s="382"/>
      <c r="AL36" s="382"/>
      <c r="AM36" s="382"/>
      <c r="AN36" s="382"/>
    </row>
    <row r="37" spans="1:40" ht="50.25" customHeight="1">
      <c r="A37" s="384"/>
      <c r="B37" s="384"/>
      <c r="C37" s="382"/>
      <c r="D37" s="441"/>
      <c r="E37" s="384"/>
      <c r="F37" s="384"/>
      <c r="G37" s="442"/>
      <c r="H37" s="448"/>
      <c r="I37" s="449"/>
      <c r="J37" s="387"/>
      <c r="K37" s="382"/>
      <c r="L37" s="384"/>
      <c r="M37" s="384"/>
      <c r="N37" s="384"/>
      <c r="O37" s="209"/>
      <c r="P37" s="151"/>
      <c r="Q37" s="172"/>
      <c r="R37" s="209"/>
      <c r="S37" s="209"/>
      <c r="T37" s="210"/>
      <c r="U37" s="209"/>
      <c r="V37" s="209"/>
      <c r="W37" s="209"/>
      <c r="X37" s="173"/>
      <c r="Y37" s="173"/>
      <c r="Z37" s="173"/>
      <c r="AA37" s="387"/>
      <c r="AB37" s="387"/>
      <c r="AC37" s="173"/>
      <c r="AD37" s="173"/>
      <c r="AE37" s="387"/>
      <c r="AF37" s="387"/>
      <c r="AG37" s="384"/>
      <c r="AH37" s="382"/>
      <c r="AI37" s="382"/>
      <c r="AJ37" s="382"/>
      <c r="AK37" s="382"/>
      <c r="AL37" s="382"/>
      <c r="AM37" s="382"/>
      <c r="AN37" s="382"/>
    </row>
    <row r="38" spans="1:40" ht="50.25" customHeight="1">
      <c r="A38" s="384"/>
      <c r="B38" s="384"/>
      <c r="C38" s="382"/>
      <c r="D38" s="441"/>
      <c r="E38" s="384"/>
      <c r="F38" s="384"/>
      <c r="G38" s="442"/>
      <c r="H38" s="448"/>
      <c r="I38" s="449"/>
      <c r="J38" s="387"/>
      <c r="K38" s="382"/>
      <c r="L38" s="384"/>
      <c r="M38" s="384"/>
      <c r="N38" s="384"/>
      <c r="O38" s="226"/>
      <c r="P38" s="151"/>
      <c r="Q38" s="226"/>
      <c r="R38" s="226"/>
      <c r="S38" s="226"/>
      <c r="T38" s="227"/>
      <c r="U38" s="226"/>
      <c r="V38" s="226"/>
      <c r="W38" s="226"/>
      <c r="X38" s="227"/>
      <c r="Y38" s="227"/>
      <c r="Z38" s="227"/>
      <c r="AA38" s="387"/>
      <c r="AB38" s="387"/>
      <c r="AC38" s="227"/>
      <c r="AD38" s="227"/>
      <c r="AE38" s="387"/>
      <c r="AF38" s="387"/>
      <c r="AG38" s="384"/>
      <c r="AH38" s="382"/>
      <c r="AI38" s="382"/>
      <c r="AJ38" s="382"/>
      <c r="AK38" s="382"/>
      <c r="AL38" s="382"/>
      <c r="AM38" s="382"/>
      <c r="AN38" s="382"/>
    </row>
    <row r="39" spans="1:40" ht="72.75" customHeight="1">
      <c r="A39" s="384"/>
      <c r="B39" s="384"/>
      <c r="C39" s="382"/>
      <c r="D39" s="441"/>
      <c r="E39" s="384"/>
      <c r="F39" s="384"/>
      <c r="G39" s="442"/>
      <c r="H39" s="448"/>
      <c r="I39" s="449"/>
      <c r="J39" s="387"/>
      <c r="K39" s="382"/>
      <c r="L39" s="384"/>
      <c r="M39" s="384"/>
      <c r="N39" s="384"/>
      <c r="O39" s="209"/>
      <c r="P39" s="151"/>
      <c r="Q39" s="172"/>
      <c r="R39" s="209"/>
      <c r="S39" s="209"/>
      <c r="T39" s="210"/>
      <c r="U39" s="209"/>
      <c r="V39" s="209"/>
      <c r="W39" s="209"/>
      <c r="X39" s="173"/>
      <c r="Y39" s="173"/>
      <c r="Z39" s="173"/>
      <c r="AA39" s="387"/>
      <c r="AB39" s="387"/>
      <c r="AC39" s="173"/>
      <c r="AD39" s="173"/>
      <c r="AE39" s="387"/>
      <c r="AF39" s="387"/>
      <c r="AG39" s="384"/>
      <c r="AH39" s="382"/>
      <c r="AI39" s="382"/>
      <c r="AJ39" s="382"/>
      <c r="AK39" s="382"/>
      <c r="AL39" s="382"/>
      <c r="AM39" s="382"/>
      <c r="AN39" s="382"/>
    </row>
    <row r="40" spans="1:40" ht="66.75" customHeight="1">
      <c r="A40" s="382"/>
      <c r="B40" s="383"/>
      <c r="C40" s="382"/>
      <c r="D40" s="390" t="s">
        <v>401</v>
      </c>
      <c r="E40" s="382"/>
      <c r="F40" s="382"/>
      <c r="G40" s="442"/>
      <c r="H40" s="382"/>
      <c r="I40" s="395"/>
      <c r="J40" s="396"/>
      <c r="K40" s="382"/>
      <c r="L40" s="382"/>
      <c r="M40" s="382"/>
      <c r="N40" s="382"/>
      <c r="O40" s="209"/>
      <c r="P40" s="167"/>
      <c r="Q40" s="209" t="b">
        <f t="shared" si="0"/>
        <v>0</v>
      </c>
      <c r="R40" s="209"/>
      <c r="S40" s="152"/>
      <c r="T40" s="153"/>
      <c r="U40" s="152"/>
      <c r="V40" s="152"/>
      <c r="W40" s="152"/>
      <c r="X40" s="153" t="b">
        <f>IF(Q40="Probabilidad",($J$40*T40),IF(Q40="Impacto"," "))</f>
        <v>0</v>
      </c>
      <c r="Y40" s="153" t="b">
        <f>IF(Z40&lt;=20%,'Tabla probabilidad'!$B$5,IF(Z40&lt;=40%,'Tabla probabilidad'!$B$6,IF(Z40&lt;=60%,'Tabla probabilidad'!$B$7,IF(Z40&lt;=80%,'Tabla probabilidad'!$B$8,IF(Z40&lt;=100%,'Tabla probabilidad'!$B$9)))))</f>
        <v>0</v>
      </c>
      <c r="Z40" s="153" t="b">
        <f>IF(R40="Preventivo",(J40-(J40*T40)),IF(R40="Detectivo",(J40-(J40*T40)),IF(R40="Correctivo",(J40))))</f>
        <v>0</v>
      </c>
      <c r="AA40" s="386" t="e">
        <f>IF(AB40&lt;=20%,'Tabla probabilidad'!$B$5,IF(AB40&lt;=40%,'Tabla probabilidad'!$B$6,IF(AB40&lt;=60%,'Tabla probabilidad'!$B$7,IF(AB40&lt;=80%,'Tabla probabilidad'!$B$8,IF(AB40&lt;=100%,'Tabla probabilidad'!$B$9)))))</f>
        <v>#DIV/0!</v>
      </c>
      <c r="AB40" s="386" t="e">
        <f>AVERAGE(Z40:Z44)</f>
        <v>#DIV/0!</v>
      </c>
      <c r="AC40" s="153" t="b">
        <f t="shared" si="1"/>
        <v>0</v>
      </c>
      <c r="AD40" s="153" t="b">
        <f>IF(Q40="Probabilidad",(($M$40-0)),IF(Q40="Impacto",($M$40-($M$40*T40))))</f>
        <v>0</v>
      </c>
      <c r="AE40" s="386" t="e">
        <f>IF(AF40&lt;=20%,"Leve",IF(AF40&lt;=40%,"Menor",IF(AF40&lt;=60%,"Moderado",IF(AF40&lt;=80%,"Mayor",IF(AF40&lt;=100%,"Catastrófico")))))</f>
        <v>#DIV/0!</v>
      </c>
      <c r="AF40" s="386" t="e">
        <f>AVERAGE(AD40:AD44)</f>
        <v>#DIV/0!</v>
      </c>
      <c r="AG40" s="383" t="e">
        <f>VLOOKUP(AA40&amp;AE40,Hoja1!$B$4:$C$28,2,0)</f>
        <v>#DIV/0!</v>
      </c>
      <c r="AH40" s="382" t="e">
        <f>+VLOOKUP(AG40,Hoja1!$H$38:$I$41,2,0)</f>
        <v>#DIV/0!</v>
      </c>
      <c r="AI40" s="382"/>
      <c r="AJ40" s="382"/>
      <c r="AK40" s="382"/>
      <c r="AL40" s="382"/>
      <c r="AM40" s="382"/>
      <c r="AN40" s="382"/>
    </row>
    <row r="41" spans="1:40" ht="48.75" customHeight="1">
      <c r="A41" s="382"/>
      <c r="B41" s="384"/>
      <c r="C41" s="382"/>
      <c r="D41" s="391"/>
      <c r="E41" s="382"/>
      <c r="F41" s="382"/>
      <c r="G41" s="442"/>
      <c r="H41" s="382"/>
      <c r="I41" s="395"/>
      <c r="J41" s="396"/>
      <c r="K41" s="382"/>
      <c r="L41" s="385"/>
      <c r="M41" s="385"/>
      <c r="N41" s="382"/>
      <c r="O41" s="209"/>
      <c r="P41" s="167"/>
      <c r="Q41" s="209" t="b">
        <f t="shared" si="0"/>
        <v>0</v>
      </c>
      <c r="R41" s="209"/>
      <c r="S41" s="152"/>
      <c r="T41" s="153"/>
      <c r="U41" s="152"/>
      <c r="V41" s="152"/>
      <c r="W41" s="152"/>
      <c r="X41" s="153" t="b">
        <f t="shared" ref="X41:X44" si="26">IF(Q41="Probabilidad",($J$40*T41),IF(Q41="Impacto"," "))</f>
        <v>0</v>
      </c>
      <c r="Y41" s="153" t="b">
        <f>IF(Z41&lt;=20%,'Tabla probabilidad'!$B$5,IF(Z41&lt;=40%,'Tabla probabilidad'!$B$6,IF(Z41&lt;=60%,'Tabla probabilidad'!$B$7,IF(Z41&lt;=80%,'Tabla probabilidad'!$B$8,IF(Z41&lt;=100%,'Tabla probabilidad'!$B$9)))))</f>
        <v>0</v>
      </c>
      <c r="Z41" s="153" t="b">
        <f>IF(R41="Preventivo",(J40-(J40*T41)),IF(R41="Detectivo",(J40-(J40*T41)),IF(R41="Correctivo",(J40))))</f>
        <v>0</v>
      </c>
      <c r="AA41" s="387"/>
      <c r="AB41" s="387"/>
      <c r="AC41" s="153" t="b">
        <f t="shared" si="1"/>
        <v>0</v>
      </c>
      <c r="AD41" s="153" t="b">
        <f t="shared" ref="AD41:AD44" si="27">IF(Q41="Probabilidad",(($M$40-0)),IF(Q41="Impacto",($M$40-($M$40*T41))))</f>
        <v>0</v>
      </c>
      <c r="AE41" s="387"/>
      <c r="AF41" s="387"/>
      <c r="AG41" s="384"/>
      <c r="AH41" s="382"/>
      <c r="AI41" s="382"/>
      <c r="AJ41" s="382"/>
      <c r="AK41" s="382"/>
      <c r="AL41" s="382"/>
      <c r="AM41" s="382"/>
      <c r="AN41" s="382"/>
    </row>
    <row r="42" spans="1:40" ht="76.5" customHeight="1">
      <c r="A42" s="382"/>
      <c r="B42" s="384"/>
      <c r="C42" s="382"/>
      <c r="D42" s="391"/>
      <c r="E42" s="382"/>
      <c r="F42" s="382"/>
      <c r="G42" s="442"/>
      <c r="H42" s="382"/>
      <c r="I42" s="395"/>
      <c r="J42" s="396"/>
      <c r="K42" s="382"/>
      <c r="L42" s="385"/>
      <c r="M42" s="385"/>
      <c r="N42" s="382"/>
      <c r="O42" s="209"/>
      <c r="P42" s="166"/>
      <c r="Q42" s="209" t="b">
        <f t="shared" si="0"/>
        <v>0</v>
      </c>
      <c r="R42" s="209"/>
      <c r="S42" s="152"/>
      <c r="T42" s="153"/>
      <c r="U42" s="152"/>
      <c r="V42" s="152"/>
      <c r="W42" s="152"/>
      <c r="X42" s="153" t="b">
        <f t="shared" si="26"/>
        <v>0</v>
      </c>
      <c r="Y42" s="153" t="b">
        <f>IF(Z42&lt;=20%,'Tabla probabilidad'!$B$5,IF(Z42&lt;=40%,'Tabla probabilidad'!$B$6,IF(Z42&lt;=60%,'Tabla probabilidad'!$B$7,IF(Z42&lt;=80%,'Tabla probabilidad'!$B$8,IF(Z42&lt;=100%,'Tabla probabilidad'!$B$9)))))</f>
        <v>0</v>
      </c>
      <c r="Z42" s="153" t="b">
        <f>IF(R42="Preventivo",(J40-(J40*T42)),IF(R42="Detectivo",(J40-(J40*T42)),IF(R42="Correctivo",(J40))))</f>
        <v>0</v>
      </c>
      <c r="AA42" s="387"/>
      <c r="AB42" s="387"/>
      <c r="AC42" s="153" t="b">
        <f t="shared" si="1"/>
        <v>0</v>
      </c>
      <c r="AD42" s="153" t="b">
        <f t="shared" si="27"/>
        <v>0</v>
      </c>
      <c r="AE42" s="387"/>
      <c r="AF42" s="387"/>
      <c r="AG42" s="384"/>
      <c r="AH42" s="382"/>
      <c r="AI42" s="382"/>
      <c r="AJ42" s="382"/>
      <c r="AK42" s="382"/>
      <c r="AL42" s="382"/>
      <c r="AM42" s="382"/>
      <c r="AN42" s="382"/>
    </row>
    <row r="43" spans="1:40" ht="54" customHeight="1">
      <c r="A43" s="382"/>
      <c r="B43" s="384"/>
      <c r="C43" s="382"/>
      <c r="D43" s="391"/>
      <c r="E43" s="382"/>
      <c r="F43" s="382"/>
      <c r="G43" s="442"/>
      <c r="H43" s="382"/>
      <c r="I43" s="395"/>
      <c r="J43" s="396"/>
      <c r="K43" s="382"/>
      <c r="L43" s="385"/>
      <c r="M43" s="385"/>
      <c r="N43" s="382"/>
      <c r="O43" s="152"/>
      <c r="P43" s="166"/>
      <c r="Q43" s="152" t="b">
        <f t="shared" si="0"/>
        <v>0</v>
      </c>
      <c r="R43" s="152"/>
      <c r="S43" s="152"/>
      <c r="T43" s="153"/>
      <c r="U43" s="152"/>
      <c r="V43" s="152"/>
      <c r="W43" s="152"/>
      <c r="X43" s="153" t="b">
        <f t="shared" si="26"/>
        <v>0</v>
      </c>
      <c r="Y43" s="153" t="b">
        <f>IF(Z43&lt;=20%,'Tabla probabilidad'!$B$5,IF(Z43&lt;=40%,'Tabla probabilidad'!$B$6,IF(Z43&lt;=60%,'Tabla probabilidad'!$B$7,IF(Z43&lt;=80%,'Tabla probabilidad'!$B$8,IF(Z43&lt;=100%,'Tabla probabilidad'!$B$9)))))</f>
        <v>0</v>
      </c>
      <c r="Z43" s="153" t="b">
        <f>IF(R43="Preventivo",(J40-(J40*T43)),IF(R43="Detectivo",(J40-(J40*T43)),IF(R43="Correctivo",(J40))))</f>
        <v>0</v>
      </c>
      <c r="AA43" s="387"/>
      <c r="AB43" s="387"/>
      <c r="AC43" s="153" t="b">
        <f t="shared" si="1"/>
        <v>0</v>
      </c>
      <c r="AD43" s="153" t="b">
        <f t="shared" si="27"/>
        <v>0</v>
      </c>
      <c r="AE43" s="387"/>
      <c r="AF43" s="387"/>
      <c r="AG43" s="384"/>
      <c r="AH43" s="382"/>
      <c r="AI43" s="382"/>
      <c r="AJ43" s="382"/>
      <c r="AK43" s="382"/>
      <c r="AL43" s="382"/>
      <c r="AM43" s="382"/>
      <c r="AN43" s="382"/>
    </row>
    <row r="44" spans="1:40" ht="61.5" customHeight="1">
      <c r="A44" s="382"/>
      <c r="B44" s="389"/>
      <c r="C44" s="382"/>
      <c r="D44" s="392"/>
      <c r="E44" s="382"/>
      <c r="F44" s="382"/>
      <c r="G44" s="442"/>
      <c r="H44" s="382"/>
      <c r="I44" s="395"/>
      <c r="J44" s="396"/>
      <c r="K44" s="382"/>
      <c r="L44" s="385"/>
      <c r="M44" s="385"/>
      <c r="N44" s="382"/>
      <c r="O44" s="152"/>
      <c r="P44" s="168"/>
      <c r="Q44" s="169" t="b">
        <f t="shared" si="0"/>
        <v>0</v>
      </c>
      <c r="R44" s="169"/>
      <c r="S44" s="169"/>
      <c r="T44" s="170"/>
      <c r="U44" s="169"/>
      <c r="V44" s="169"/>
      <c r="W44" s="169"/>
      <c r="X44" s="153" t="b">
        <f t="shared" si="26"/>
        <v>0</v>
      </c>
      <c r="Y44" s="153" t="b">
        <f>IF(Z44&lt;=20%,'Tabla probabilidad'!$B$5,IF(Z44&lt;=40%,'Tabla probabilidad'!$B$6,IF(Z44&lt;=60%,'Tabla probabilidad'!$B$7,IF(Z44&lt;=80%,'Tabla probabilidad'!$B$8,IF(Z44&lt;=100%,'Tabla probabilidad'!$B$9)))))</f>
        <v>0</v>
      </c>
      <c r="Z44" s="153" t="b">
        <f>IF(R44="Preventivo",(J40-(J40*T44)),IF(R44="Detectivo",(J40-(J40*T44)),IF(R44="Correctivo",(J40))))</f>
        <v>0</v>
      </c>
      <c r="AA44" s="388"/>
      <c r="AB44" s="388"/>
      <c r="AC44" s="153" t="b">
        <f t="shared" si="1"/>
        <v>0</v>
      </c>
      <c r="AD44" s="153" t="b">
        <f t="shared" si="27"/>
        <v>0</v>
      </c>
      <c r="AE44" s="388"/>
      <c r="AF44" s="388"/>
      <c r="AG44" s="389"/>
      <c r="AH44" s="382"/>
      <c r="AI44" s="382"/>
      <c r="AJ44" s="382"/>
      <c r="AK44" s="382"/>
      <c r="AL44" s="382"/>
      <c r="AM44" s="382"/>
      <c r="AN44" s="382"/>
    </row>
    <row r="45" spans="1:40" ht="61.5" customHeight="1">
      <c r="A45" s="382">
        <v>8</v>
      </c>
      <c r="B45" s="450"/>
      <c r="C45" s="382"/>
      <c r="D45" s="390"/>
      <c r="E45" s="382"/>
      <c r="F45" s="382"/>
      <c r="G45" s="382"/>
      <c r="H45" s="382"/>
      <c r="I45" s="395"/>
      <c r="J45" s="396"/>
      <c r="K45" s="382"/>
      <c r="L45" s="38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2" t="e">
        <f>VLOOKUP((I45&amp;L45),Hoja1!$B$4:$C$28,2,0)</f>
        <v>#N/A</v>
      </c>
      <c r="O45" s="209"/>
      <c r="P45" s="167"/>
      <c r="Q45" s="209" t="b">
        <f t="shared" si="0"/>
        <v>0</v>
      </c>
      <c r="R45" s="209"/>
      <c r="S45" s="209"/>
      <c r="T45" s="153"/>
      <c r="U45" s="152"/>
      <c r="V45" s="152"/>
      <c r="W45" s="152"/>
      <c r="X45" s="153" t="b">
        <f>IF(Q45="Probabilidad",($J$45*T45),IF(Q45="Impacto"," "))</f>
        <v>0</v>
      </c>
      <c r="Y45" s="153" t="b">
        <f>IF(Z45&lt;=20%,'Tabla probabilidad'!$B$5,IF(Z45&lt;=40%,'Tabla probabilidad'!$B$6,IF(Z45&lt;=60%,'Tabla probabilidad'!$B$7,IF(Z45&lt;=80%,'Tabla probabilidad'!$B$8,IF(Z45&lt;=100%,'Tabla probabilidad'!$B$9)))))</f>
        <v>0</v>
      </c>
      <c r="Z45" s="153" t="b">
        <f>IF(R45="Preventivo",(J45-(J45*T45)),IF(R45="Detectivo",(J45-(J45*T45)),IF(R45="Correctivo",(J45))))</f>
        <v>0</v>
      </c>
      <c r="AA45" s="386" t="e">
        <f>IF(AB45&lt;=20%,'Tabla probabilidad'!$B$5,IF(AB45&lt;=40%,'Tabla probabilidad'!$B$6,IF(AB45&lt;=60%,'Tabla probabilidad'!$B$7,IF(AB45&lt;=80%,'Tabla probabilidad'!$B$8,IF(AB45&lt;=100%,'Tabla probabilidad'!$B$9)))))</f>
        <v>#DIV/0!</v>
      </c>
      <c r="AB45" s="386" t="e">
        <f>AVERAGE(Z45:Z49)</f>
        <v>#DIV/0!</v>
      </c>
      <c r="AC45" s="153" t="b">
        <f t="shared" si="1"/>
        <v>0</v>
      </c>
      <c r="AD45" s="153" t="b">
        <f>IF(Q45="Probabilidad",(($M$45-0)),IF(Q45="Impacto",($M$45-($M$45*T45))))</f>
        <v>0</v>
      </c>
      <c r="AE45" s="386" t="e">
        <f>IF(AF45&lt;=20%,"Leve",IF(AF45&lt;=40%,"Menor",IF(AF45&lt;=60%,"Moderado",IF(AF45&lt;=80%,"Mayor",IF(AF45&lt;=100%,"Catastrófico")))))</f>
        <v>#DIV/0!</v>
      </c>
      <c r="AF45" s="386" t="e">
        <f>AVERAGE(AD45:AD49)</f>
        <v>#DIV/0!</v>
      </c>
      <c r="AG45" s="383" t="e">
        <f>VLOOKUP(AA45&amp;AE45,Hoja1!$B$4:$C$28,2,0)</f>
        <v>#DIV/0!</v>
      </c>
      <c r="AH45" s="382" t="e">
        <f>+VLOOKUP(AG45,Hoja1!$H$38:$I$41,2,0)</f>
        <v>#DIV/0!</v>
      </c>
      <c r="AI45" s="382"/>
      <c r="AJ45" s="382"/>
      <c r="AK45" s="382"/>
      <c r="AL45" s="382"/>
      <c r="AM45" s="382"/>
      <c r="AN45" s="382"/>
    </row>
    <row r="46" spans="1:40" ht="65.25" customHeight="1">
      <c r="A46" s="382"/>
      <c r="B46" s="451"/>
      <c r="C46" s="382"/>
      <c r="D46" s="391"/>
      <c r="E46" s="382"/>
      <c r="F46" s="382"/>
      <c r="G46" s="382"/>
      <c r="H46" s="382"/>
      <c r="I46" s="395"/>
      <c r="J46" s="396"/>
      <c r="K46" s="382"/>
      <c r="L46" s="385"/>
      <c r="M46" s="385"/>
      <c r="N46" s="382"/>
      <c r="O46" s="209"/>
      <c r="P46" s="167"/>
      <c r="Q46" s="209" t="b">
        <f t="shared" si="0"/>
        <v>0</v>
      </c>
      <c r="R46" s="209"/>
      <c r="S46" s="209"/>
      <c r="T46" s="153"/>
      <c r="U46" s="152"/>
      <c r="V46" s="152"/>
      <c r="W46" s="152"/>
      <c r="X46" s="153" t="b">
        <f t="shared" ref="X46:X49" si="28">IF(Q46="Probabilidad",($J$45*T46),IF(Q46="Impacto"," "))</f>
        <v>0</v>
      </c>
      <c r="Y46" s="153" t="b">
        <f>IF(Z46&lt;=20%,'Tabla probabilidad'!$B$5,IF(Z46&lt;=40%,'Tabla probabilidad'!$B$6,IF(Z46&lt;=60%,'Tabla probabilidad'!$B$7,IF(Z46&lt;=80%,'Tabla probabilidad'!$B$8,IF(Z46&lt;=100%,'Tabla probabilidad'!$B$9)))))</f>
        <v>0</v>
      </c>
      <c r="Z46" s="153" t="b">
        <f>IF(R46="Preventivo",(J45-(J45*T46)),IF(R46="Detectivo",(J45-(J45*T46)),IF(R46="Correctivo",(J45))))</f>
        <v>0</v>
      </c>
      <c r="AA46" s="387"/>
      <c r="AB46" s="387"/>
      <c r="AC46" s="153" t="b">
        <f t="shared" si="1"/>
        <v>0</v>
      </c>
      <c r="AD46" s="153" t="b">
        <f t="shared" ref="AD46:AD49" si="29">IF(Q46="Probabilidad",(($M$45-0)),IF(Q46="Impacto",($M$45-($M$45*T46))))</f>
        <v>0</v>
      </c>
      <c r="AE46" s="387"/>
      <c r="AF46" s="387"/>
      <c r="AG46" s="384"/>
      <c r="AH46" s="382"/>
      <c r="AI46" s="382"/>
      <c r="AJ46" s="382"/>
      <c r="AK46" s="382"/>
      <c r="AL46" s="382"/>
      <c r="AM46" s="382"/>
      <c r="AN46" s="382"/>
    </row>
    <row r="47" spans="1:40" ht="96.75" customHeight="1">
      <c r="A47" s="382"/>
      <c r="B47" s="451"/>
      <c r="C47" s="382"/>
      <c r="D47" s="391"/>
      <c r="E47" s="382"/>
      <c r="F47" s="382"/>
      <c r="G47" s="382"/>
      <c r="H47" s="382"/>
      <c r="I47" s="395"/>
      <c r="J47" s="396"/>
      <c r="K47" s="382"/>
      <c r="L47" s="385"/>
      <c r="M47" s="385"/>
      <c r="N47" s="382"/>
      <c r="O47" s="209"/>
      <c r="P47" s="167"/>
      <c r="Q47" s="209" t="b">
        <f t="shared" si="0"/>
        <v>0</v>
      </c>
      <c r="R47" s="209"/>
      <c r="S47" s="209"/>
      <c r="T47" s="153"/>
      <c r="U47" s="152"/>
      <c r="V47" s="152"/>
      <c r="W47" s="152"/>
      <c r="X47" s="153" t="b">
        <f t="shared" si="28"/>
        <v>0</v>
      </c>
      <c r="Y47" s="153" t="b">
        <f>IF(Z47&lt;=20%,'Tabla probabilidad'!$B$5,IF(Z47&lt;=40%,'Tabla probabilidad'!$B$6,IF(Z47&lt;=60%,'Tabla probabilidad'!$B$7,IF(Z47&lt;=80%,'Tabla probabilidad'!$B$8,IF(Z47&lt;=100%,'Tabla probabilidad'!$B$9)))))</f>
        <v>0</v>
      </c>
      <c r="Z47" s="153" t="b">
        <f>IF(R47="Preventivo",(J45-(J45*T47)),IF(R47="Detectivo",(J45-(J45*T47)),IF(R47="Correctivo",(J45))))</f>
        <v>0</v>
      </c>
      <c r="AA47" s="387"/>
      <c r="AB47" s="387"/>
      <c r="AC47" s="153" t="b">
        <f t="shared" si="1"/>
        <v>0</v>
      </c>
      <c r="AD47" s="153" t="b">
        <f t="shared" si="29"/>
        <v>0</v>
      </c>
      <c r="AE47" s="387"/>
      <c r="AF47" s="387"/>
      <c r="AG47" s="384"/>
      <c r="AH47" s="382"/>
      <c r="AI47" s="382"/>
      <c r="AJ47" s="382"/>
      <c r="AK47" s="382"/>
      <c r="AL47" s="382"/>
      <c r="AM47" s="382"/>
      <c r="AN47" s="382"/>
    </row>
    <row r="48" spans="1:40" ht="81.75" customHeight="1">
      <c r="A48" s="382"/>
      <c r="B48" s="451"/>
      <c r="C48" s="382"/>
      <c r="D48" s="391"/>
      <c r="E48" s="382"/>
      <c r="F48" s="382"/>
      <c r="G48" s="382"/>
      <c r="H48" s="382"/>
      <c r="I48" s="395"/>
      <c r="J48" s="396"/>
      <c r="K48" s="382"/>
      <c r="L48" s="385"/>
      <c r="M48" s="385"/>
      <c r="N48" s="382"/>
      <c r="O48" s="209"/>
      <c r="P48" s="167"/>
      <c r="Q48" s="209"/>
      <c r="R48" s="209"/>
      <c r="S48" s="209"/>
      <c r="T48" s="153"/>
      <c r="U48" s="152"/>
      <c r="V48" s="152"/>
      <c r="W48" s="152"/>
      <c r="X48" s="153" t="b">
        <f t="shared" si="28"/>
        <v>0</v>
      </c>
      <c r="Y48" s="153" t="b">
        <f>IF(Z48&lt;=20%,'Tabla probabilidad'!$B$5,IF(Z48&lt;=40%,'Tabla probabilidad'!$B$6,IF(Z48&lt;=60%,'Tabla probabilidad'!$B$7,IF(Z48&lt;=80%,'Tabla probabilidad'!$B$8,IF(Z48&lt;=100%,'Tabla probabilidad'!$B$9)))))</f>
        <v>0</v>
      </c>
      <c r="Z48" s="153" t="b">
        <f>IF(R48="Preventivo",(J45-(J45*T48)),IF(R48="Detectivo",(J45-(J45*T48)),IF(R48="Correctivo",(J45))))</f>
        <v>0</v>
      </c>
      <c r="AA48" s="387"/>
      <c r="AB48" s="387"/>
      <c r="AC48" s="153" t="b">
        <f t="shared" si="1"/>
        <v>0</v>
      </c>
      <c r="AD48" s="153" t="b">
        <f t="shared" si="29"/>
        <v>0</v>
      </c>
      <c r="AE48" s="387"/>
      <c r="AF48" s="387"/>
      <c r="AG48" s="384"/>
      <c r="AH48" s="382"/>
      <c r="AI48" s="382"/>
      <c r="AJ48" s="382"/>
      <c r="AK48" s="382"/>
      <c r="AL48" s="382"/>
      <c r="AM48" s="382"/>
      <c r="AN48" s="382"/>
    </row>
    <row r="49" spans="1:40" ht="74.25" customHeight="1">
      <c r="A49" s="382"/>
      <c r="B49" s="452"/>
      <c r="C49" s="382"/>
      <c r="D49" s="392"/>
      <c r="E49" s="382"/>
      <c r="F49" s="382"/>
      <c r="G49" s="382"/>
      <c r="H49" s="382"/>
      <c r="I49" s="395"/>
      <c r="J49" s="396"/>
      <c r="K49" s="382"/>
      <c r="L49" s="385"/>
      <c r="M49" s="385"/>
      <c r="N49" s="382"/>
      <c r="O49" s="209"/>
      <c r="P49" s="160"/>
      <c r="Q49" s="209" t="b">
        <f t="shared" si="0"/>
        <v>0</v>
      </c>
      <c r="R49" s="209"/>
      <c r="S49" s="209"/>
      <c r="T49" s="153"/>
      <c r="U49" s="152"/>
      <c r="V49" s="152"/>
      <c r="W49" s="152"/>
      <c r="X49" s="153" t="b">
        <f t="shared" si="28"/>
        <v>0</v>
      </c>
      <c r="Y49" s="153" t="b">
        <f>IF(Z49&lt;=20%,'Tabla probabilidad'!$B$5,IF(Z49&lt;=40%,'Tabla probabilidad'!$B$6,IF(Z49&lt;=60%,'Tabla probabilidad'!$B$7,IF(Z49&lt;=80%,'Tabla probabilidad'!$B$8,IF(Z49&lt;=100%,'Tabla probabilidad'!$B$9)))))</f>
        <v>0</v>
      </c>
      <c r="Z49" s="153" t="b">
        <f>IF(R49="Preventivo",(J45-(J45*T49)),IF(R49="Detectivo",(J45-(J45*T49)),IF(R49="Correctivo",(J45))))</f>
        <v>0</v>
      </c>
      <c r="AA49" s="388"/>
      <c r="AB49" s="388"/>
      <c r="AC49" s="153" t="b">
        <f t="shared" si="1"/>
        <v>0</v>
      </c>
      <c r="AD49" s="153" t="b">
        <f t="shared" si="29"/>
        <v>0</v>
      </c>
      <c r="AE49" s="388"/>
      <c r="AF49" s="388"/>
      <c r="AG49" s="389"/>
      <c r="AH49" s="382"/>
      <c r="AI49" s="382"/>
      <c r="AJ49" s="382"/>
      <c r="AK49" s="382"/>
      <c r="AL49" s="382"/>
      <c r="AM49" s="382"/>
      <c r="AN49" s="382"/>
    </row>
    <row r="50" spans="1:40" ht="48" customHeight="1">
      <c r="A50" s="382"/>
      <c r="B50" s="383"/>
      <c r="C50" s="382"/>
      <c r="D50" s="390"/>
      <c r="E50" s="382"/>
      <c r="F50" s="382"/>
      <c r="G50" s="382"/>
      <c r="H50" s="382"/>
      <c r="I50" s="395"/>
      <c r="J50" s="396"/>
      <c r="K50" s="382"/>
      <c r="L50" s="38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2" t="e">
        <f>VLOOKUP((I50&amp;L50),Hoja1!$B$4:$C$28,2,0)</f>
        <v>#N/A</v>
      </c>
      <c r="O50" s="209"/>
      <c r="P50" s="167"/>
      <c r="Q50" s="209" t="b">
        <f t="shared" si="0"/>
        <v>0</v>
      </c>
      <c r="R50" s="209"/>
      <c r="S50" s="209"/>
      <c r="T50" s="153"/>
      <c r="U50" s="152"/>
      <c r="V50" s="152"/>
      <c r="W50" s="152"/>
      <c r="X50" s="153" t="b">
        <f>IF(Q50="Probabilidad",($J$50*T50),IF(Q50="Impacto"," "))</f>
        <v>0</v>
      </c>
      <c r="Y50" s="153" t="b">
        <f>IF(Z50&lt;=20%,'Tabla probabilidad'!$B$5,IF(Z50&lt;=40%,'Tabla probabilidad'!$B$6,IF(Z50&lt;=60%,'Tabla probabilidad'!$B$7,IF(Z50&lt;=80%,'Tabla probabilidad'!$B$8,IF(Z50&lt;=100%,'Tabla probabilidad'!$B$9)))))</f>
        <v>0</v>
      </c>
      <c r="Z50" s="153" t="b">
        <f>IF(R50="Preventivo",(J50-(J50*T50)),IF(R50="Detectivo",(J50-(J50*T50)),IF(R50="Correctivo",(J50))))</f>
        <v>0</v>
      </c>
      <c r="AA50" s="386" t="e">
        <f>IF(AB50&lt;=20%,'Tabla probabilidad'!$B$5,IF(AB50&lt;=40%,'Tabla probabilidad'!$B$6,IF(AB50&lt;=60%,'Tabla probabilidad'!$B$7,IF(AB50&lt;=80%,'Tabla probabilidad'!$B$8,IF(AB50&lt;=100%,'Tabla probabilidad'!$B$9)))))</f>
        <v>#DIV/0!</v>
      </c>
      <c r="AB50" s="386" t="e">
        <f>AVERAGE(Z50:Z54)</f>
        <v>#DIV/0!</v>
      </c>
      <c r="AC50" s="153" t="b">
        <f t="shared" si="1"/>
        <v>0</v>
      </c>
      <c r="AD50" s="153" t="b">
        <f>IF(Q50="Probabilidad",(($M$50-0)),IF(Q50="Impacto",($M$50-($M$50*T50))))</f>
        <v>0</v>
      </c>
      <c r="AE50" s="386" t="e">
        <f>IF(AF50&lt;=20%,"Leve",IF(AF50&lt;=40%,"Menor",IF(AF50&lt;=60%,"Moderado",IF(AF50&lt;=80%,"Mayor",IF(AF50&lt;=100%,"Catastrófico")))))</f>
        <v>#DIV/0!</v>
      </c>
      <c r="AF50" s="386" t="e">
        <f>AVERAGE(AD50:AD54)</f>
        <v>#DIV/0!</v>
      </c>
      <c r="AG50" s="383" t="e">
        <f>VLOOKUP(AA50&amp;AE50,Hoja1!$B$4:$C$28,2,0)</f>
        <v>#DIV/0!</v>
      </c>
      <c r="AH50" s="382" t="e">
        <f>+VLOOKUP(AG50,Hoja1!$H$38:$I$41,2,0)</f>
        <v>#DIV/0!</v>
      </c>
      <c r="AI50" s="382"/>
      <c r="AJ50" s="382"/>
      <c r="AK50" s="382"/>
      <c r="AL50" s="382"/>
      <c r="AM50" s="382"/>
      <c r="AN50" s="382"/>
    </row>
    <row r="51" spans="1:40" ht="55.5" customHeight="1">
      <c r="A51" s="382"/>
      <c r="B51" s="384"/>
      <c r="C51" s="382"/>
      <c r="D51" s="391"/>
      <c r="E51" s="382"/>
      <c r="F51" s="382"/>
      <c r="G51" s="382"/>
      <c r="H51" s="382"/>
      <c r="I51" s="395"/>
      <c r="J51" s="396"/>
      <c r="K51" s="382"/>
      <c r="L51" s="385"/>
      <c r="M51" s="385"/>
      <c r="N51" s="382"/>
      <c r="O51" s="209"/>
      <c r="P51" s="167"/>
      <c r="Q51" s="209" t="b">
        <f t="shared" si="0"/>
        <v>0</v>
      </c>
      <c r="R51" s="209"/>
      <c r="S51" s="209"/>
      <c r="T51" s="153"/>
      <c r="U51" s="152"/>
      <c r="V51" s="152"/>
      <c r="W51" s="152"/>
      <c r="X51" s="153" t="b">
        <f t="shared" ref="X51:X54" si="30">IF(Q51="Probabilidad",($J$50*T51),IF(Q51="Impacto"," "))</f>
        <v>0</v>
      </c>
      <c r="Y51" s="153" t="b">
        <f>IF(Z51&lt;=20%,'Tabla probabilidad'!$B$5,IF(Z51&lt;=40%,'Tabla probabilidad'!$B$6,IF(Z51&lt;=60%,'Tabla probabilidad'!$B$7,IF(Z51&lt;=80%,'Tabla probabilidad'!$B$8,IF(Z51&lt;=100%,'Tabla probabilidad'!$B$9)))))</f>
        <v>0</v>
      </c>
      <c r="Z51" s="153" t="b">
        <f>IF(R51="Preventivo",(J50-(J50*T51)),IF(R51="Detectivo",(J50-(J50*T51)),IF(R51="Correctivo",(J50))))</f>
        <v>0</v>
      </c>
      <c r="AA51" s="387"/>
      <c r="AB51" s="387"/>
      <c r="AC51" s="153" t="b">
        <f t="shared" si="1"/>
        <v>0</v>
      </c>
      <c r="AD51" s="153" t="b">
        <f t="shared" ref="AD51:AD54" si="31">IF(Q51="Probabilidad",(($M$50-0)),IF(Q51="Impacto",($M$50-($M$50*T51))))</f>
        <v>0</v>
      </c>
      <c r="AE51" s="387"/>
      <c r="AF51" s="387"/>
      <c r="AG51" s="384"/>
      <c r="AH51" s="382"/>
      <c r="AI51" s="382"/>
      <c r="AJ51" s="382"/>
      <c r="AK51" s="382"/>
      <c r="AL51" s="382"/>
      <c r="AM51" s="382"/>
      <c r="AN51" s="382"/>
    </row>
    <row r="52" spans="1:40" ht="42" customHeight="1">
      <c r="A52" s="382"/>
      <c r="B52" s="384"/>
      <c r="C52" s="382"/>
      <c r="D52" s="391"/>
      <c r="E52" s="382"/>
      <c r="F52" s="382"/>
      <c r="G52" s="382"/>
      <c r="H52" s="382"/>
      <c r="I52" s="395"/>
      <c r="J52" s="396"/>
      <c r="K52" s="382"/>
      <c r="L52" s="385"/>
      <c r="M52" s="385"/>
      <c r="N52" s="382"/>
      <c r="O52" s="209"/>
      <c r="P52" s="167"/>
      <c r="Q52" s="209" t="b">
        <f t="shared" si="0"/>
        <v>0</v>
      </c>
      <c r="R52" s="209"/>
      <c r="S52" s="209"/>
      <c r="T52" s="153"/>
      <c r="U52" s="152"/>
      <c r="V52" s="152"/>
      <c r="W52" s="152"/>
      <c r="X52" s="153" t="b">
        <f t="shared" si="30"/>
        <v>0</v>
      </c>
      <c r="Y52" s="153" t="b">
        <f>IF(Z52&lt;=20%,'Tabla probabilidad'!$B$5,IF(Z52&lt;=40%,'Tabla probabilidad'!$B$6,IF(Z52&lt;=60%,'Tabla probabilidad'!$B$7,IF(Z52&lt;=80%,'Tabla probabilidad'!$B$8,IF(Z52&lt;=100%,'Tabla probabilidad'!$B$9)))))</f>
        <v>0</v>
      </c>
      <c r="Z52" s="153" t="b">
        <f>IF(R52="Preventivo",(J50-(J50*T52)),IF(R52="Detectivo",(J50-(J50*T52)),IF(R52="Correctivo",(J50))))</f>
        <v>0</v>
      </c>
      <c r="AA52" s="387"/>
      <c r="AB52" s="387"/>
      <c r="AC52" s="153" t="b">
        <f t="shared" si="1"/>
        <v>0</v>
      </c>
      <c r="AD52" s="153" t="b">
        <f t="shared" si="31"/>
        <v>0</v>
      </c>
      <c r="AE52" s="387"/>
      <c r="AF52" s="387"/>
      <c r="AG52" s="384"/>
      <c r="AH52" s="382"/>
      <c r="AI52" s="382"/>
      <c r="AJ52" s="382"/>
      <c r="AK52" s="382"/>
      <c r="AL52" s="382"/>
      <c r="AM52" s="382"/>
      <c r="AN52" s="382"/>
    </row>
    <row r="53" spans="1:40" ht="96.75" customHeight="1">
      <c r="A53" s="382"/>
      <c r="B53" s="384"/>
      <c r="C53" s="382"/>
      <c r="D53" s="391"/>
      <c r="E53" s="382"/>
      <c r="F53" s="382"/>
      <c r="G53" s="382"/>
      <c r="H53" s="382"/>
      <c r="I53" s="395"/>
      <c r="J53" s="396"/>
      <c r="K53" s="382"/>
      <c r="L53" s="385"/>
      <c r="M53" s="385"/>
      <c r="N53" s="382"/>
      <c r="O53" s="209"/>
      <c r="P53" s="167"/>
      <c r="Q53" s="209" t="b">
        <f t="shared" si="0"/>
        <v>0</v>
      </c>
      <c r="R53" s="209"/>
      <c r="S53" s="209"/>
      <c r="T53" s="153"/>
      <c r="U53" s="152"/>
      <c r="V53" s="152"/>
      <c r="W53" s="152"/>
      <c r="X53" s="153" t="b">
        <f t="shared" si="30"/>
        <v>0</v>
      </c>
      <c r="Y53" s="153" t="b">
        <f>IF(Z53&lt;=20%,'Tabla probabilidad'!$B$5,IF(Z53&lt;=40%,'Tabla probabilidad'!$B$6,IF(Z53&lt;=60%,'Tabla probabilidad'!$B$7,IF(Z53&lt;=80%,'Tabla probabilidad'!$B$8,IF(Z53&lt;=100%,'Tabla probabilidad'!$B$9)))))</f>
        <v>0</v>
      </c>
      <c r="Z53" s="153" t="b">
        <f>IF(R53="Preventivo",(J50-(J50*T53)),IF(R53="Detectivo",(J50-(J50*T53)),IF(R53="Correctivo",(J50))))</f>
        <v>0</v>
      </c>
      <c r="AA53" s="387"/>
      <c r="AB53" s="387"/>
      <c r="AC53" s="153" t="b">
        <f t="shared" si="1"/>
        <v>0</v>
      </c>
      <c r="AD53" s="153" t="b">
        <f t="shared" si="31"/>
        <v>0</v>
      </c>
      <c r="AE53" s="387"/>
      <c r="AF53" s="387"/>
      <c r="AG53" s="384"/>
      <c r="AH53" s="382"/>
      <c r="AI53" s="382"/>
      <c r="AJ53" s="382"/>
      <c r="AK53" s="382"/>
      <c r="AL53" s="382"/>
      <c r="AM53" s="382"/>
      <c r="AN53" s="382"/>
    </row>
    <row r="54" spans="1:40" ht="104.25" customHeight="1">
      <c r="A54" s="383"/>
      <c r="B54" s="389"/>
      <c r="C54" s="382"/>
      <c r="D54" s="391"/>
      <c r="E54" s="383"/>
      <c r="F54" s="383"/>
      <c r="G54" s="383"/>
      <c r="H54" s="383"/>
      <c r="I54" s="446"/>
      <c r="J54" s="386"/>
      <c r="K54" s="382"/>
      <c r="L54" s="385"/>
      <c r="M54" s="385"/>
      <c r="N54" s="382"/>
      <c r="O54" s="209"/>
      <c r="P54" s="167"/>
      <c r="Q54" s="209"/>
      <c r="R54" s="209"/>
      <c r="S54" s="209"/>
      <c r="T54" s="165"/>
      <c r="U54" s="164"/>
      <c r="V54" s="164"/>
      <c r="W54" s="164"/>
      <c r="X54" s="165" t="b">
        <f t="shared" si="30"/>
        <v>0</v>
      </c>
      <c r="Y54" s="165" t="b">
        <f>IF(Z54&lt;=20%,'Tabla probabilidad'!$B$5,IF(Z54&lt;=40%,'Tabla probabilidad'!$B$6,IF(Z54&lt;=60%,'Tabla probabilidad'!$B$7,IF(Z54&lt;=80%,'Tabla probabilidad'!$B$8,IF(Z54&lt;=100%,'Tabla probabilidad'!$B$9)))))</f>
        <v>0</v>
      </c>
      <c r="Z54" s="165" t="b">
        <f>IF(R54="Preventivo",(J50-(J50*T54)),IF(R54="Detectivo",(J50-(J50*T54)),IF(R54="Correctivo",(J50))))</f>
        <v>0</v>
      </c>
      <c r="AA54" s="387"/>
      <c r="AB54" s="387"/>
      <c r="AC54" s="165" t="b">
        <f t="shared" si="1"/>
        <v>0</v>
      </c>
      <c r="AD54" s="165" t="b">
        <f t="shared" si="31"/>
        <v>0</v>
      </c>
      <c r="AE54" s="387"/>
      <c r="AF54" s="387"/>
      <c r="AG54" s="384"/>
      <c r="AH54" s="382"/>
      <c r="AI54" s="382"/>
      <c r="AJ54" s="382"/>
      <c r="AK54" s="382"/>
      <c r="AL54" s="382"/>
      <c r="AM54" s="382"/>
      <c r="AN54" s="382"/>
    </row>
    <row r="55" spans="1:40" ht="123.75" customHeight="1">
      <c r="A55" s="382"/>
      <c r="B55" s="383"/>
      <c r="C55" s="382"/>
      <c r="D55" s="441"/>
      <c r="E55" s="382"/>
      <c r="F55" s="382"/>
      <c r="G55" s="382"/>
      <c r="H55" s="382"/>
      <c r="I55" s="395"/>
      <c r="J55" s="396"/>
      <c r="K55" s="382"/>
      <c r="L55" s="382"/>
      <c r="M55" s="382"/>
      <c r="N55" s="382"/>
      <c r="O55" s="162"/>
      <c r="P55" s="151"/>
      <c r="Q55" s="162"/>
      <c r="R55" s="162"/>
      <c r="S55" s="162"/>
      <c r="T55" s="163"/>
      <c r="U55" s="162"/>
      <c r="V55" s="162"/>
      <c r="W55" s="162"/>
      <c r="X55" s="163" t="b">
        <f>IF(Q55="Probabilidad",($J$55*T55),IF(Q55="Impacto"," "))</f>
        <v>0</v>
      </c>
      <c r="Y55" s="163" t="b">
        <f>IF(Z55&lt;=20%,'Tabla probabilidad'!$B$5,IF(Z55&lt;=40%,'Tabla probabilidad'!$B$6,IF(Z55&lt;=60%,'Tabla probabilidad'!$B$7,IF(Z55&lt;=80%,'Tabla probabilidad'!$B$8,IF(Z55&lt;=100%,'Tabla probabilidad'!$B$9)))))</f>
        <v>0</v>
      </c>
      <c r="Z55" s="163" t="b">
        <f>IF(R55="Preventivo",(J55-(J55*T55)),IF(R55="Detectivo",(J55-(J55*T55)),IF(R55="Correctivo",(J55))))</f>
        <v>0</v>
      </c>
      <c r="AA55" s="386" t="e">
        <f>IF(AB55&lt;=20%,'Tabla probabilidad'!$B$5,IF(AB55&lt;=40%,'Tabla probabilidad'!$B$6,IF(AB55&lt;=60%,'Tabla probabilidad'!$B$7,IF(AB55&lt;=80%,'Tabla probabilidad'!$B$8,IF(AB55&lt;=100%,'Tabla probabilidad'!$B$9)))))</f>
        <v>#DIV/0!</v>
      </c>
      <c r="AB55" s="386" t="e">
        <f>AVERAGE(Z55:Z59)</f>
        <v>#DIV/0!</v>
      </c>
      <c r="AC55" s="163" t="b">
        <f t="shared" ref="AC55:AC59" si="32">IF(AD55&lt;=20%,"Leve",IF(AD55&lt;=40%,"Menor",IF(AD55&lt;=60%,"Moderado",IF(AD55&lt;=80%,"Mayor",IF(AD55&lt;=100%,"Catastrófico")))))</f>
        <v>0</v>
      </c>
      <c r="AD55" s="163" t="b">
        <f>IF(Q55="Probabilidad",(($M$55-0)),IF(Q55="Impacto",($M$55-($M$55*T55))))</f>
        <v>0</v>
      </c>
      <c r="AE55" s="386" t="e">
        <f>IF(AF55&lt;=20%,"Leve",IF(AF55&lt;=40%,"Menor",IF(AF55&lt;=60%,"Moderado",IF(AF55&lt;=80%,"Mayor",IF(AF55&lt;=100%,"Catastrófico")))))</f>
        <v>#DIV/0!</v>
      </c>
      <c r="AF55" s="386" t="e">
        <f>AVERAGE(AD55:AD59)</f>
        <v>#DIV/0!</v>
      </c>
      <c r="AG55" s="383" t="e">
        <f>VLOOKUP(AA55&amp;AE55,Hoja1!$B$4:$C$28,2,0)</f>
        <v>#DIV/0!</v>
      </c>
      <c r="AH55" s="382" t="e">
        <f>+VLOOKUP(AG55,Hoja1!$H$38:$I$41,2,0)</f>
        <v>#DIV/0!</v>
      </c>
      <c r="AI55" s="382"/>
      <c r="AJ55" s="382"/>
      <c r="AK55" s="382"/>
      <c r="AL55" s="382"/>
      <c r="AM55" s="382"/>
      <c r="AN55" s="382"/>
    </row>
    <row r="56" spans="1:40" ht="82.5" customHeight="1">
      <c r="A56" s="382"/>
      <c r="B56" s="384"/>
      <c r="C56" s="382"/>
      <c r="D56" s="441"/>
      <c r="E56" s="382"/>
      <c r="F56" s="382"/>
      <c r="G56" s="382"/>
      <c r="H56" s="382"/>
      <c r="I56" s="395"/>
      <c r="J56" s="396"/>
      <c r="K56" s="382"/>
      <c r="L56" s="385"/>
      <c r="M56" s="385"/>
      <c r="N56" s="382"/>
      <c r="O56" s="162"/>
      <c r="P56" s="151"/>
      <c r="Q56" s="162"/>
      <c r="R56" s="162"/>
      <c r="S56" s="162"/>
      <c r="T56" s="163"/>
      <c r="U56" s="162"/>
      <c r="V56" s="162"/>
      <c r="W56" s="162"/>
      <c r="X56" s="163" t="b">
        <f t="shared" ref="X56:X59" si="33">IF(Q56="Probabilidad",($J$55*T56),IF(Q56="Impacto"," "))</f>
        <v>0</v>
      </c>
      <c r="Y56" s="163" t="b">
        <f>IF(Z56&lt;=20%,'Tabla probabilidad'!$B$5,IF(Z56&lt;=40%,'Tabla probabilidad'!$B$6,IF(Z56&lt;=60%,'Tabla probabilidad'!$B$7,IF(Z56&lt;=80%,'Tabla probabilidad'!$B$8,IF(Z56&lt;=100%,'Tabla probabilidad'!$B$9)))))</f>
        <v>0</v>
      </c>
      <c r="Z56" s="163" t="b">
        <f>IF(R56="Preventivo",(J55-(J55*T56)),IF(R56="Detectivo",(J55-(J55*T56)),IF(R56="Correctivo",(J55))))</f>
        <v>0</v>
      </c>
      <c r="AA56" s="387"/>
      <c r="AB56" s="387"/>
      <c r="AC56" s="163" t="b">
        <f t="shared" si="32"/>
        <v>0</v>
      </c>
      <c r="AD56" s="163" t="b">
        <f t="shared" ref="AD56:AD59" si="34">IF(Q56="Probabilidad",(($M$55-0)),IF(Q56="Impacto",($M$55-($M$55*T56))))</f>
        <v>0</v>
      </c>
      <c r="AE56" s="387"/>
      <c r="AF56" s="387"/>
      <c r="AG56" s="384"/>
      <c r="AH56" s="382"/>
      <c r="AI56" s="382"/>
      <c r="AJ56" s="382"/>
      <c r="AK56" s="382"/>
      <c r="AL56" s="382"/>
      <c r="AM56" s="382"/>
      <c r="AN56" s="382"/>
    </row>
    <row r="57" spans="1:40" ht="51" customHeight="1">
      <c r="A57" s="382"/>
      <c r="B57" s="384"/>
      <c r="C57" s="382"/>
      <c r="D57" s="441"/>
      <c r="E57" s="382"/>
      <c r="F57" s="382"/>
      <c r="G57" s="382"/>
      <c r="H57" s="382"/>
      <c r="I57" s="395"/>
      <c r="J57" s="396"/>
      <c r="K57" s="382"/>
      <c r="L57" s="385"/>
      <c r="M57" s="385"/>
      <c r="N57" s="382"/>
      <c r="O57" s="162"/>
      <c r="P57" s="151"/>
      <c r="Q57" s="162"/>
      <c r="R57" s="162"/>
      <c r="S57" s="162"/>
      <c r="T57" s="163"/>
      <c r="U57" s="162"/>
      <c r="V57" s="162"/>
      <c r="W57" s="162"/>
      <c r="X57" s="163" t="b">
        <f t="shared" si="33"/>
        <v>0</v>
      </c>
      <c r="Y57" s="163" t="b">
        <f>IF(Z57&lt;=20%,'Tabla probabilidad'!$B$5,IF(Z57&lt;=40%,'Tabla probabilidad'!$B$6,IF(Z57&lt;=60%,'Tabla probabilidad'!$B$7,IF(Z57&lt;=80%,'Tabla probabilidad'!$B$8,IF(Z57&lt;=100%,'Tabla probabilidad'!$B$9)))))</f>
        <v>0</v>
      </c>
      <c r="Z57" s="163" t="b">
        <f>IF(R57="Preventivo",(J55-(J55*T57)),IF(R57="Detectivo",(J55-(J55*T57)),IF(R57="Correctivo",(J55))))</f>
        <v>0</v>
      </c>
      <c r="AA57" s="387"/>
      <c r="AB57" s="387"/>
      <c r="AC57" s="163" t="b">
        <f t="shared" si="32"/>
        <v>0</v>
      </c>
      <c r="AD57" s="163" t="b">
        <f t="shared" si="34"/>
        <v>0</v>
      </c>
      <c r="AE57" s="387"/>
      <c r="AF57" s="387"/>
      <c r="AG57" s="384"/>
      <c r="AH57" s="382"/>
      <c r="AI57" s="382"/>
      <c r="AJ57" s="382"/>
      <c r="AK57" s="382"/>
      <c r="AL57" s="382"/>
      <c r="AM57" s="382"/>
      <c r="AN57" s="382"/>
    </row>
    <row r="58" spans="1:40" ht="123" customHeight="1">
      <c r="A58" s="382"/>
      <c r="B58" s="384"/>
      <c r="C58" s="382"/>
      <c r="D58" s="441"/>
      <c r="E58" s="382"/>
      <c r="F58" s="382"/>
      <c r="G58" s="382"/>
      <c r="H58" s="382"/>
      <c r="I58" s="395"/>
      <c r="J58" s="396"/>
      <c r="K58" s="382"/>
      <c r="L58" s="385"/>
      <c r="M58" s="385"/>
      <c r="N58" s="382"/>
      <c r="O58" s="162"/>
      <c r="P58" s="151"/>
      <c r="Q58" s="162"/>
      <c r="R58" s="162"/>
      <c r="S58" s="162"/>
      <c r="T58" s="163"/>
      <c r="U58" s="162"/>
      <c r="V58" s="162"/>
      <c r="W58" s="162"/>
      <c r="X58" s="163" t="b">
        <f t="shared" si="33"/>
        <v>0</v>
      </c>
      <c r="Y58" s="163" t="b">
        <f>IF(Z58&lt;=20%,'Tabla probabilidad'!$B$5,IF(Z58&lt;=40%,'Tabla probabilidad'!$B$6,IF(Z58&lt;=60%,'Tabla probabilidad'!$B$7,IF(Z58&lt;=80%,'Tabla probabilidad'!$B$8,IF(Z58&lt;=100%,'Tabla probabilidad'!$B$9)))))</f>
        <v>0</v>
      </c>
      <c r="Z58" s="163" t="b">
        <f>IF(R58="Preventivo",(J55-(J55*T58)),IF(R58="Detectivo",(J55-(J55*T58)),IF(R58="Correctivo",(J55))))</f>
        <v>0</v>
      </c>
      <c r="AA58" s="387"/>
      <c r="AB58" s="387"/>
      <c r="AC58" s="163" t="b">
        <f t="shared" si="32"/>
        <v>0</v>
      </c>
      <c r="AD58" s="163" t="b">
        <f t="shared" si="34"/>
        <v>0</v>
      </c>
      <c r="AE58" s="387"/>
      <c r="AF58" s="387"/>
      <c r="AG58" s="384"/>
      <c r="AH58" s="382"/>
      <c r="AI58" s="382"/>
      <c r="AJ58" s="382"/>
      <c r="AK58" s="382"/>
      <c r="AL58" s="382"/>
      <c r="AM58" s="382"/>
      <c r="AN58" s="382"/>
    </row>
    <row r="59" spans="1:40" ht="174" customHeight="1">
      <c r="A59" s="382"/>
      <c r="B59" s="389"/>
      <c r="C59" s="382"/>
      <c r="D59" s="441"/>
      <c r="E59" s="382"/>
      <c r="F59" s="382"/>
      <c r="G59" s="382"/>
      <c r="H59" s="382"/>
      <c r="I59" s="395"/>
      <c r="J59" s="396"/>
      <c r="K59" s="382"/>
      <c r="L59" s="385"/>
      <c r="M59" s="385"/>
      <c r="N59" s="382"/>
      <c r="O59" s="162"/>
      <c r="P59" s="154"/>
      <c r="Q59" s="162"/>
      <c r="R59" s="162"/>
      <c r="S59" s="162"/>
      <c r="T59" s="163"/>
      <c r="U59" s="162"/>
      <c r="V59" s="162"/>
      <c r="W59" s="162"/>
      <c r="X59" s="163" t="b">
        <f t="shared" si="33"/>
        <v>0</v>
      </c>
      <c r="Y59" s="163" t="b">
        <f>IF(Z59&lt;=20%,'Tabla probabilidad'!$B$5,IF(Z59&lt;=40%,'Tabla probabilidad'!$B$6,IF(Z59&lt;=60%,'Tabla probabilidad'!$B$7,IF(Z59&lt;=80%,'Tabla probabilidad'!$B$8,IF(Z59&lt;=100%,'Tabla probabilidad'!$B$9)))))</f>
        <v>0</v>
      </c>
      <c r="Z59" s="163" t="b">
        <f>IF(R59="Preventivo",(J55-(J55*T59)),IF(R59="Detectivo",(J55-(J55*T59)),IF(R59="Correctivo",(J55))))</f>
        <v>0</v>
      </c>
      <c r="AA59" s="388"/>
      <c r="AB59" s="388"/>
      <c r="AC59" s="163" t="b">
        <f t="shared" si="32"/>
        <v>0</v>
      </c>
      <c r="AD59" s="163" t="b">
        <f t="shared" si="34"/>
        <v>0</v>
      </c>
      <c r="AE59" s="388"/>
      <c r="AF59" s="388"/>
      <c r="AG59" s="389"/>
      <c r="AH59" s="382"/>
      <c r="AI59" s="382"/>
      <c r="AJ59" s="382"/>
      <c r="AK59" s="382"/>
      <c r="AL59" s="382"/>
      <c r="AM59" s="382"/>
      <c r="AN59" s="382"/>
    </row>
    <row r="60" spans="1:40" ht="42.75" customHeight="1"/>
  </sheetData>
  <mergeCells count="306">
    <mergeCell ref="A30:A34"/>
    <mergeCell ref="B30:B34"/>
    <mergeCell ref="C30:C34"/>
    <mergeCell ref="D30:D34"/>
    <mergeCell ref="E30:E34"/>
    <mergeCell ref="F30:F34"/>
    <mergeCell ref="G30:G34"/>
    <mergeCell ref="H30:H34"/>
    <mergeCell ref="I30:I34"/>
    <mergeCell ref="B45:B49"/>
    <mergeCell ref="B50:B54"/>
    <mergeCell ref="B55:B59"/>
    <mergeCell ref="B20:B24"/>
    <mergeCell ref="K35:K39"/>
    <mergeCell ref="L35:L39"/>
    <mergeCell ref="M35:M39"/>
    <mergeCell ref="N35:N39"/>
    <mergeCell ref="AA35:AA39"/>
    <mergeCell ref="K25:K29"/>
    <mergeCell ref="L25:L29"/>
    <mergeCell ref="M25:M29"/>
    <mergeCell ref="N25:N29"/>
    <mergeCell ref="AA25:AA29"/>
    <mergeCell ref="N50:N54"/>
    <mergeCell ref="AA50:AA54"/>
    <mergeCell ref="F20:F24"/>
    <mergeCell ref="K20:K24"/>
    <mergeCell ref="N40:N44"/>
    <mergeCell ref="K40:K44"/>
    <mergeCell ref="L40:L44"/>
    <mergeCell ref="M40:M44"/>
    <mergeCell ref="B40:B44"/>
    <mergeCell ref="I40:I44"/>
    <mergeCell ref="A35:A39"/>
    <mergeCell ref="C35:C39"/>
    <mergeCell ref="D35:D39"/>
    <mergeCell ref="E35:E39"/>
    <mergeCell ref="F35:F39"/>
    <mergeCell ref="G35:G39"/>
    <mergeCell ref="H35:H39"/>
    <mergeCell ref="I35:I39"/>
    <mergeCell ref="J35:J39"/>
    <mergeCell ref="B35:B39"/>
    <mergeCell ref="J40:J44"/>
    <mergeCell ref="AB35:AB39"/>
    <mergeCell ref="AE35:AE39"/>
    <mergeCell ref="AF35:AF39"/>
    <mergeCell ref="AG35:AG39"/>
    <mergeCell ref="J30:J34"/>
    <mergeCell ref="K30:K34"/>
    <mergeCell ref="L30:L34"/>
    <mergeCell ref="M30:M34"/>
    <mergeCell ref="N30:N34"/>
    <mergeCell ref="AA30:AA34"/>
    <mergeCell ref="AB30:AB34"/>
    <mergeCell ref="AE30:AE34"/>
    <mergeCell ref="AF30:AF34"/>
    <mergeCell ref="AG30:AG34"/>
    <mergeCell ref="AM45:AM49"/>
    <mergeCell ref="AN45:AN49"/>
    <mergeCell ref="AG45:AG49"/>
    <mergeCell ref="AE25:AE2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A40:A44"/>
    <mergeCell ref="C40:C44"/>
    <mergeCell ref="D40:D44"/>
    <mergeCell ref="E40:E44"/>
    <mergeCell ref="F40:F44"/>
    <mergeCell ref="G40:G44"/>
    <mergeCell ref="H40:H44"/>
    <mergeCell ref="A50:A54"/>
    <mergeCell ref="C55:C59"/>
    <mergeCell ref="D50:D54"/>
    <mergeCell ref="E50:E54"/>
    <mergeCell ref="F50:F54"/>
    <mergeCell ref="G50:G54"/>
    <mergeCell ref="H50:H54"/>
    <mergeCell ref="I50:I54"/>
    <mergeCell ref="J50:J54"/>
    <mergeCell ref="J55:J59"/>
    <mergeCell ref="A55:A59"/>
    <mergeCell ref="D55:D59"/>
    <mergeCell ref="E55:E59"/>
    <mergeCell ref="F55:F59"/>
    <mergeCell ref="C50:C54"/>
    <mergeCell ref="G55:G59"/>
    <mergeCell ref="H55:H59"/>
    <mergeCell ref="I55:I59"/>
    <mergeCell ref="AN15:AN19"/>
    <mergeCell ref="AE15:AE19"/>
    <mergeCell ref="AF15:AF19"/>
    <mergeCell ref="AG15:AG19"/>
    <mergeCell ref="AH15:AH19"/>
    <mergeCell ref="AI15:AI19"/>
    <mergeCell ref="A45:A49"/>
    <mergeCell ref="C45:C49"/>
    <mergeCell ref="D45:D49"/>
    <mergeCell ref="E45:E49"/>
    <mergeCell ref="F45:F49"/>
    <mergeCell ref="G45:G49"/>
    <mergeCell ref="H45:H49"/>
    <mergeCell ref="I45:I49"/>
    <mergeCell ref="J45:J49"/>
    <mergeCell ref="G20:G24"/>
    <mergeCell ref="H20:H24"/>
    <mergeCell ref="I20:I24"/>
    <mergeCell ref="J20:J24"/>
    <mergeCell ref="A20:A24"/>
    <mergeCell ref="C20:C24"/>
    <mergeCell ref="D20:D24"/>
    <mergeCell ref="E20:E24"/>
    <mergeCell ref="AH45:AH49"/>
    <mergeCell ref="AI10:AI14"/>
    <mergeCell ref="AJ10:AJ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15:AM19"/>
    <mergeCell ref="AM20:AM24"/>
    <mergeCell ref="AJ20:AJ24"/>
    <mergeCell ref="AK20:AK24"/>
    <mergeCell ref="AL20:AL24"/>
    <mergeCell ref="AH25:AH29"/>
    <mergeCell ref="AI25:AI29"/>
    <mergeCell ref="AJ25:AJ2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G50:AG54"/>
    <mergeCell ref="AN20:AN24"/>
    <mergeCell ref="AE20:AE24"/>
    <mergeCell ref="AF20:AF24"/>
    <mergeCell ref="AG20:AG24"/>
    <mergeCell ref="AH20:AH24"/>
    <mergeCell ref="AI20:AI24"/>
    <mergeCell ref="L20:L24"/>
    <mergeCell ref="M20:M24"/>
    <mergeCell ref="N20:N24"/>
    <mergeCell ref="AA20:AA24"/>
    <mergeCell ref="AB20:AB24"/>
    <mergeCell ref="AN40:AN44"/>
    <mergeCell ref="AH50:AH54"/>
    <mergeCell ref="AI50:AI54"/>
    <mergeCell ref="AJ50:AJ54"/>
    <mergeCell ref="AK50:AK54"/>
    <mergeCell ref="AL50:AL54"/>
    <mergeCell ref="AM50:AM54"/>
    <mergeCell ref="AN50:AN54"/>
    <mergeCell ref="AI45:AI49"/>
    <mergeCell ref="AJ45:AJ49"/>
    <mergeCell ref="AK45:AK49"/>
    <mergeCell ref="AL45:AL49"/>
    <mergeCell ref="AB50:AB54"/>
    <mergeCell ref="AE50:AE54"/>
    <mergeCell ref="AF50:AF54"/>
    <mergeCell ref="K45:K49"/>
    <mergeCell ref="L45:L49"/>
    <mergeCell ref="M45:M49"/>
    <mergeCell ref="N45:N49"/>
    <mergeCell ref="AA45:AA49"/>
    <mergeCell ref="AB45:AB49"/>
    <mergeCell ref="AE45:AE49"/>
    <mergeCell ref="AF45:AF49"/>
    <mergeCell ref="K50:K54"/>
    <mergeCell ref="L50:L54"/>
    <mergeCell ref="M50:M54"/>
    <mergeCell ref="AM55:AM59"/>
    <mergeCell ref="AN55:AN59"/>
    <mergeCell ref="K55:K59"/>
    <mergeCell ref="L55:L59"/>
    <mergeCell ref="M55:M59"/>
    <mergeCell ref="N55:N59"/>
    <mergeCell ref="AA55:AA59"/>
    <mergeCell ref="AB55:AB59"/>
    <mergeCell ref="AE55:AE59"/>
    <mergeCell ref="AF55:AF59"/>
    <mergeCell ref="AG55:AG59"/>
    <mergeCell ref="AH55:AH59"/>
    <mergeCell ref="AI55:AI59"/>
    <mergeCell ref="AJ55:AJ59"/>
    <mergeCell ref="AK55:AK59"/>
    <mergeCell ref="AL55:AL59"/>
    <mergeCell ref="AH35:AH39"/>
    <mergeCell ref="AI35:AI39"/>
    <mergeCell ref="AJ35:AJ39"/>
    <mergeCell ref="AK35:AK39"/>
    <mergeCell ref="AL35:AL39"/>
    <mergeCell ref="AM35:AM39"/>
    <mergeCell ref="AN35:AN39"/>
    <mergeCell ref="AK25:AK29"/>
    <mergeCell ref="AL25:AL29"/>
    <mergeCell ref="AM25:AM29"/>
    <mergeCell ref="AN25:AN29"/>
    <mergeCell ref="AI30:AI31"/>
    <mergeCell ref="AJ30:AJ31"/>
    <mergeCell ref="AK30:AK31"/>
    <mergeCell ref="AL30:AL31"/>
    <mergeCell ref="AM30:AM31"/>
    <mergeCell ref="AN30:AN31"/>
    <mergeCell ref="AH30:AH34"/>
  </mergeCells>
  <conditionalFormatting sqref="I10 I15 I20 I25 I30 I35">
    <cfRule type="containsText" dxfId="3209" priority="705" operator="containsText" text="Muy Baja">
      <formula>NOT(ISERROR(SEARCH("Muy Baja",I10)))</formula>
    </cfRule>
    <cfRule type="containsText" dxfId="3208" priority="706" operator="containsText" text="Baja">
      <formula>NOT(ISERROR(SEARCH("Baja",I10)))</formula>
    </cfRule>
    <cfRule type="containsText" dxfId="3207" priority="830" operator="containsText" text="Muy Alta">
      <formula>NOT(ISERROR(SEARCH("Muy Alta",I10)))</formula>
    </cfRule>
    <cfRule type="containsText" dxfId="3206" priority="831" operator="containsText" text="Alta">
      <formula>NOT(ISERROR(SEARCH("Alta",I10)))</formula>
    </cfRule>
    <cfRule type="containsText" dxfId="3205" priority="832" operator="containsText" text="Media">
      <formula>NOT(ISERROR(SEARCH("Media",I10)))</formula>
    </cfRule>
    <cfRule type="containsText" dxfId="3204" priority="833" operator="containsText" text="Media">
      <formula>NOT(ISERROR(SEARCH("Media",I10)))</formula>
    </cfRule>
    <cfRule type="containsText" dxfId="3203" priority="834" operator="containsText" text="Media">
      <formula>NOT(ISERROR(SEARCH("Media",I10)))</formula>
    </cfRule>
    <cfRule type="containsText" dxfId="3202" priority="837" operator="containsText" text="Muy Baja">
      <formula>NOT(ISERROR(SEARCH("Muy Baja",I10)))</formula>
    </cfRule>
    <cfRule type="containsText" dxfId="3201" priority="838" operator="containsText" text="Baja">
      <formula>NOT(ISERROR(SEARCH("Baja",I10)))</formula>
    </cfRule>
    <cfRule type="containsText" dxfId="3200" priority="839" operator="containsText" text="Muy Baja">
      <formula>NOT(ISERROR(SEARCH("Muy Baja",I10)))</formula>
    </cfRule>
    <cfRule type="containsText" dxfId="3199" priority="840" operator="containsText" text="Muy Baja">
      <formula>NOT(ISERROR(SEARCH("Muy Baja",I10)))</formula>
    </cfRule>
    <cfRule type="containsText" dxfId="3198" priority="841" operator="containsText" text="Muy Baja">
      <formula>NOT(ISERROR(SEARCH("Muy Baja",I10)))</formula>
    </cfRule>
    <cfRule type="containsText" dxfId="3197" priority="842" operator="containsText" text="Muy Baja'Tabla probabilidad'!">
      <formula>NOT(ISERROR(SEARCH("Muy Baja'Tabla probabilidad'!",I10)))</formula>
    </cfRule>
    <cfRule type="containsText" dxfId="3196" priority="843" operator="containsText" text="Muy bajo">
      <formula>NOT(ISERROR(SEARCH("Muy bajo",I10)))</formula>
    </cfRule>
    <cfRule type="containsText" dxfId="3195" priority="852" operator="containsText" text="Alta">
      <formula>NOT(ISERROR(SEARCH("Alta",I10)))</formula>
    </cfRule>
    <cfRule type="containsText" dxfId="3194" priority="853" operator="containsText" text="Media">
      <formula>NOT(ISERROR(SEARCH("Media",I10)))</formula>
    </cfRule>
    <cfRule type="containsText" dxfId="3193" priority="854" operator="containsText" text="Baja">
      <formula>NOT(ISERROR(SEARCH("Baja",I10)))</formula>
    </cfRule>
    <cfRule type="containsText" dxfId="3192" priority="855" operator="containsText" text="Muy baja">
      <formula>NOT(ISERROR(SEARCH("Muy baja",I10)))</formula>
    </cfRule>
    <cfRule type="cellIs" dxfId="3191" priority="858" operator="between">
      <formula>1</formula>
      <formula>2</formula>
    </cfRule>
    <cfRule type="cellIs" dxfId="3190" priority="859" operator="between">
      <formula>0</formula>
      <formula>2</formula>
    </cfRule>
  </conditionalFormatting>
  <conditionalFormatting sqref="I10 I15 I20 I25 I30 I35">
    <cfRule type="containsText" dxfId="3189" priority="708" operator="containsText" text="Muy Alta">
      <formula>NOT(ISERROR(SEARCH("Muy Alta",I10)))</formula>
    </cfRule>
  </conditionalFormatting>
  <conditionalFormatting sqref="L10 L15 L20 L25 L30 L35">
    <cfRule type="containsText" dxfId="3188" priority="699" operator="containsText" text="Catastrófico">
      <formula>NOT(ISERROR(SEARCH("Catastrófico",L10)))</formula>
    </cfRule>
    <cfRule type="containsText" dxfId="3187" priority="700" operator="containsText" text="Mayor">
      <formula>NOT(ISERROR(SEARCH("Mayor",L10)))</formula>
    </cfRule>
    <cfRule type="containsText" dxfId="3186" priority="701" operator="containsText" text="Alta">
      <formula>NOT(ISERROR(SEARCH("Alta",L10)))</formula>
    </cfRule>
    <cfRule type="containsText" dxfId="3185" priority="702" operator="containsText" text="Moderado">
      <formula>NOT(ISERROR(SEARCH("Moderado",L10)))</formula>
    </cfRule>
    <cfRule type="containsText" dxfId="3184" priority="703" operator="containsText" text="Menor">
      <formula>NOT(ISERROR(SEARCH("Menor",L10)))</formula>
    </cfRule>
    <cfRule type="containsText" dxfId="3183" priority="704" operator="containsText" text="Leve">
      <formula>NOT(ISERROR(SEARCH("Leve",L10)))</formula>
    </cfRule>
  </conditionalFormatting>
  <conditionalFormatting sqref="N10 N40 N45 N15 N20 N25 N30 N35">
    <cfRule type="containsText" dxfId="3182" priority="694" operator="containsText" text="Extremo">
      <formula>NOT(ISERROR(SEARCH("Extremo",N10)))</formula>
    </cfRule>
    <cfRule type="containsText" dxfId="3181" priority="695" operator="containsText" text="Alto">
      <formula>NOT(ISERROR(SEARCH("Alto",N10)))</formula>
    </cfRule>
    <cfRule type="containsText" dxfId="3180" priority="696" operator="containsText" text="Bajo">
      <formula>NOT(ISERROR(SEARCH("Bajo",N10)))</formula>
    </cfRule>
    <cfRule type="containsText" dxfId="3179" priority="697" operator="containsText" text="Moderado">
      <formula>NOT(ISERROR(SEARCH("Moderado",N10)))</formula>
    </cfRule>
    <cfRule type="containsText" dxfId="3178" priority="698" operator="containsText" text="Extremo">
      <formula>NOT(ISERROR(SEARCH("Extremo",N10)))</formula>
    </cfRule>
  </conditionalFormatting>
  <conditionalFormatting sqref="M10 M15 M20 M25 M30 M35">
    <cfRule type="containsText" dxfId="3177" priority="688" operator="containsText" text="Catastrófico">
      <formula>NOT(ISERROR(SEARCH("Catastrófico",M10)))</formula>
    </cfRule>
    <cfRule type="containsText" dxfId="3176" priority="689" operator="containsText" text="Mayor">
      <formula>NOT(ISERROR(SEARCH("Mayor",M10)))</formula>
    </cfRule>
    <cfRule type="containsText" dxfId="3175" priority="690" operator="containsText" text="Alta">
      <formula>NOT(ISERROR(SEARCH("Alta",M10)))</formula>
    </cfRule>
    <cfRule type="containsText" dxfId="3174" priority="691" operator="containsText" text="Moderado">
      <formula>NOT(ISERROR(SEARCH("Moderado",M10)))</formula>
    </cfRule>
    <cfRule type="containsText" dxfId="3173" priority="692" operator="containsText" text="Menor">
      <formula>NOT(ISERROR(SEARCH("Menor",M10)))</formula>
    </cfRule>
    <cfRule type="containsText" dxfId="3172" priority="693" operator="containsText" text="Leve">
      <formula>NOT(ISERROR(SEARCH("Leve",M10)))</formula>
    </cfRule>
  </conditionalFormatting>
  <conditionalFormatting sqref="Y10:Y14">
    <cfRule type="containsText" dxfId="3171" priority="622" operator="containsText" text="Muy Alta">
      <formula>NOT(ISERROR(SEARCH("Muy Alta",Y10)))</formula>
    </cfRule>
    <cfRule type="containsText" dxfId="3170" priority="623" operator="containsText" text="Alta">
      <formula>NOT(ISERROR(SEARCH("Alta",Y10)))</formula>
    </cfRule>
    <cfRule type="containsText" dxfId="3169" priority="624" operator="containsText" text="Media">
      <formula>NOT(ISERROR(SEARCH("Media",Y10)))</formula>
    </cfRule>
    <cfRule type="containsText" dxfId="3168" priority="625" operator="containsText" text="Muy Baja">
      <formula>NOT(ISERROR(SEARCH("Muy Baja",Y10)))</formula>
    </cfRule>
    <cfRule type="containsText" dxfId="3167" priority="626" operator="containsText" text="Baja">
      <formula>NOT(ISERROR(SEARCH("Baja",Y10)))</formula>
    </cfRule>
    <cfRule type="containsText" dxfId="3166" priority="627" operator="containsText" text="Muy Baja">
      <formula>NOT(ISERROR(SEARCH("Muy Baja",Y10)))</formula>
    </cfRule>
  </conditionalFormatting>
  <conditionalFormatting sqref="AC10:AC14">
    <cfRule type="containsText" dxfId="3165" priority="617" operator="containsText" text="Catastrófico">
      <formula>NOT(ISERROR(SEARCH("Catastrófico",AC10)))</formula>
    </cfRule>
    <cfRule type="containsText" dxfId="3164" priority="618" operator="containsText" text="Mayor">
      <formula>NOT(ISERROR(SEARCH("Mayor",AC10)))</formula>
    </cfRule>
    <cfRule type="containsText" dxfId="3163" priority="619" operator="containsText" text="Moderado">
      <formula>NOT(ISERROR(SEARCH("Moderado",AC10)))</formula>
    </cfRule>
    <cfRule type="containsText" dxfId="3162" priority="620" operator="containsText" text="Menor">
      <formula>NOT(ISERROR(SEARCH("Menor",AC10)))</formula>
    </cfRule>
    <cfRule type="containsText" dxfId="3161" priority="621" operator="containsText" text="Leve">
      <formula>NOT(ISERROR(SEARCH("Leve",AC10)))</formula>
    </cfRule>
  </conditionalFormatting>
  <conditionalFormatting sqref="AG10">
    <cfRule type="containsText" dxfId="3160" priority="608" operator="containsText" text="Extremo">
      <formula>NOT(ISERROR(SEARCH("Extremo",AG10)))</formula>
    </cfRule>
    <cfRule type="containsText" dxfId="3159" priority="609" operator="containsText" text="Alto">
      <formula>NOT(ISERROR(SEARCH("Alto",AG10)))</formula>
    </cfRule>
    <cfRule type="containsText" dxfId="3158" priority="610" operator="containsText" text="Moderado">
      <formula>NOT(ISERROR(SEARCH("Moderado",AG10)))</formula>
    </cfRule>
    <cfRule type="containsText" dxfId="3157" priority="611" operator="containsText" text="Menor">
      <formula>NOT(ISERROR(SEARCH("Menor",AG10)))</formula>
    </cfRule>
    <cfRule type="containsText" dxfId="3156" priority="612" operator="containsText" text="Bajo">
      <formula>NOT(ISERROR(SEARCH("Bajo",AG10)))</formula>
    </cfRule>
    <cfRule type="containsText" dxfId="3155" priority="613" operator="containsText" text="Moderado">
      <formula>NOT(ISERROR(SEARCH("Moderado",AG10)))</formula>
    </cfRule>
    <cfRule type="containsText" dxfId="3154" priority="614" operator="containsText" text="Extremo">
      <formula>NOT(ISERROR(SEARCH("Extremo",AG10)))</formula>
    </cfRule>
    <cfRule type="containsText" dxfId="3153" priority="615" operator="containsText" text="Baja">
      <formula>NOT(ISERROR(SEARCH("Baja",AG10)))</formula>
    </cfRule>
    <cfRule type="containsText" dxfId="3152" priority="616" operator="containsText" text="Alto">
      <formula>NOT(ISERROR(SEARCH("Alto",AG10)))</formula>
    </cfRule>
  </conditionalFormatting>
  <conditionalFormatting sqref="AA10:AA14">
    <cfRule type="containsText" dxfId="3151" priority="597" operator="containsText" text="Muy Alta">
      <formula>NOT(ISERROR(SEARCH("Muy Alta",AA10)))</formula>
    </cfRule>
    <cfRule type="containsText" dxfId="3150" priority="598" operator="containsText" text="Alta">
      <formula>NOT(ISERROR(SEARCH("Alta",AA10)))</formula>
    </cfRule>
    <cfRule type="containsText" dxfId="3149" priority="599" operator="containsText" text="Media">
      <formula>NOT(ISERROR(SEARCH("Media",AA10)))</formula>
    </cfRule>
    <cfRule type="containsText" dxfId="3148" priority="600" operator="containsText" text="Baja">
      <formula>NOT(ISERROR(SEARCH("Baja",AA10)))</formula>
    </cfRule>
    <cfRule type="containsText" dxfId="3147" priority="601" operator="containsText" text="Muy Baja">
      <formula>NOT(ISERROR(SEARCH("Muy Baja",AA10)))</formula>
    </cfRule>
  </conditionalFormatting>
  <conditionalFormatting sqref="AE10:AE14">
    <cfRule type="containsText" dxfId="3146" priority="592" operator="containsText" text="Catastrófico">
      <formula>NOT(ISERROR(SEARCH("Catastrófico",AE10)))</formula>
    </cfRule>
    <cfRule type="containsText" dxfId="3145" priority="593" operator="containsText" text="Moderado">
      <formula>NOT(ISERROR(SEARCH("Moderado",AE10)))</formula>
    </cfRule>
    <cfRule type="containsText" dxfId="3144" priority="594" operator="containsText" text="Menor">
      <formula>NOT(ISERROR(SEARCH("Menor",AE10)))</formula>
    </cfRule>
    <cfRule type="containsText" dxfId="3143" priority="595" operator="containsText" text="Leve">
      <formula>NOT(ISERROR(SEARCH("Leve",AE10)))</formula>
    </cfRule>
    <cfRule type="containsText" dxfId="3142" priority="596" operator="containsText" text="Mayor">
      <formula>NOT(ISERROR(SEARCH("Mayor",AE10)))</formula>
    </cfRule>
  </conditionalFormatting>
  <conditionalFormatting sqref="I40 I45">
    <cfRule type="containsText" dxfId="3141" priority="569" operator="containsText" text="Muy Baja">
      <formula>NOT(ISERROR(SEARCH("Muy Baja",I40)))</formula>
    </cfRule>
    <cfRule type="containsText" dxfId="3140" priority="570" operator="containsText" text="Baja">
      <formula>NOT(ISERROR(SEARCH("Baja",I40)))</formula>
    </cfRule>
    <cfRule type="containsText" dxfId="3139" priority="572" operator="containsText" text="Muy Alta">
      <formula>NOT(ISERROR(SEARCH("Muy Alta",I40)))</formula>
    </cfRule>
    <cfRule type="containsText" dxfId="3138" priority="573" operator="containsText" text="Alta">
      <formula>NOT(ISERROR(SEARCH("Alta",I40)))</formula>
    </cfRule>
    <cfRule type="containsText" dxfId="3137" priority="574" operator="containsText" text="Media">
      <formula>NOT(ISERROR(SEARCH("Media",I40)))</formula>
    </cfRule>
    <cfRule type="containsText" dxfId="3136" priority="575" operator="containsText" text="Media">
      <formula>NOT(ISERROR(SEARCH("Media",I40)))</formula>
    </cfRule>
    <cfRule type="containsText" dxfId="3135" priority="576" operator="containsText" text="Media">
      <formula>NOT(ISERROR(SEARCH("Media",I40)))</formula>
    </cfRule>
    <cfRule type="containsText" dxfId="3134" priority="577" operator="containsText" text="Muy Baja">
      <formula>NOT(ISERROR(SEARCH("Muy Baja",I40)))</formula>
    </cfRule>
    <cfRule type="containsText" dxfId="3133" priority="578" operator="containsText" text="Baja">
      <formula>NOT(ISERROR(SEARCH("Baja",I40)))</formula>
    </cfRule>
    <cfRule type="containsText" dxfId="3132" priority="579" operator="containsText" text="Muy Baja">
      <formula>NOT(ISERROR(SEARCH("Muy Baja",I40)))</formula>
    </cfRule>
    <cfRule type="containsText" dxfId="3131" priority="580" operator="containsText" text="Muy Baja">
      <formula>NOT(ISERROR(SEARCH("Muy Baja",I40)))</formula>
    </cfRule>
    <cfRule type="containsText" dxfId="3130" priority="581" operator="containsText" text="Muy Baja">
      <formula>NOT(ISERROR(SEARCH("Muy Baja",I40)))</formula>
    </cfRule>
    <cfRule type="containsText" dxfId="3129" priority="582" operator="containsText" text="Muy Baja'Tabla probabilidad'!">
      <formula>NOT(ISERROR(SEARCH("Muy Baja'Tabla probabilidad'!",I40)))</formula>
    </cfRule>
    <cfRule type="containsText" dxfId="3128" priority="583" operator="containsText" text="Muy bajo">
      <formula>NOT(ISERROR(SEARCH("Muy bajo",I40)))</formula>
    </cfRule>
    <cfRule type="containsText" dxfId="3127" priority="584" operator="containsText" text="Alta">
      <formula>NOT(ISERROR(SEARCH("Alta",I40)))</formula>
    </cfRule>
    <cfRule type="containsText" dxfId="3126" priority="585" operator="containsText" text="Media">
      <formula>NOT(ISERROR(SEARCH("Media",I40)))</formula>
    </cfRule>
    <cfRule type="containsText" dxfId="3125" priority="586" operator="containsText" text="Baja">
      <formula>NOT(ISERROR(SEARCH("Baja",I40)))</formula>
    </cfRule>
    <cfRule type="containsText" dxfId="3124" priority="587" operator="containsText" text="Muy baja">
      <formula>NOT(ISERROR(SEARCH("Muy baja",I40)))</formula>
    </cfRule>
    <cfRule type="cellIs" dxfId="3123" priority="590" operator="between">
      <formula>1</formula>
      <formula>2</formula>
    </cfRule>
    <cfRule type="cellIs" dxfId="3122" priority="591" operator="between">
      <formula>0</formula>
      <formula>2</formula>
    </cfRule>
  </conditionalFormatting>
  <conditionalFormatting sqref="I40 I45">
    <cfRule type="containsText" dxfId="3121" priority="571" operator="containsText" text="Muy Alta">
      <formula>NOT(ISERROR(SEARCH("Muy Alta",I40)))</formula>
    </cfRule>
  </conditionalFormatting>
  <conditionalFormatting sqref="Y15:Y19">
    <cfRule type="containsText" dxfId="3120" priority="563" operator="containsText" text="Muy Alta">
      <formula>NOT(ISERROR(SEARCH("Muy Alta",Y15)))</formula>
    </cfRule>
    <cfRule type="containsText" dxfId="3119" priority="564" operator="containsText" text="Alta">
      <formula>NOT(ISERROR(SEARCH("Alta",Y15)))</formula>
    </cfRule>
    <cfRule type="containsText" dxfId="3118" priority="565" operator="containsText" text="Media">
      <formula>NOT(ISERROR(SEARCH("Media",Y15)))</formula>
    </cfRule>
    <cfRule type="containsText" dxfId="3117" priority="566" operator="containsText" text="Muy Baja">
      <formula>NOT(ISERROR(SEARCH("Muy Baja",Y15)))</formula>
    </cfRule>
    <cfRule type="containsText" dxfId="3116" priority="567" operator="containsText" text="Baja">
      <formula>NOT(ISERROR(SEARCH("Baja",Y15)))</formula>
    </cfRule>
    <cfRule type="containsText" dxfId="3115" priority="568" operator="containsText" text="Muy Baja">
      <formula>NOT(ISERROR(SEARCH("Muy Baja",Y15)))</formula>
    </cfRule>
  </conditionalFormatting>
  <conditionalFormatting sqref="AC15:AC19">
    <cfRule type="containsText" dxfId="3114" priority="558" operator="containsText" text="Catastrófico">
      <formula>NOT(ISERROR(SEARCH("Catastrófico",AC15)))</formula>
    </cfRule>
    <cfRule type="containsText" dxfId="3113" priority="559" operator="containsText" text="Mayor">
      <formula>NOT(ISERROR(SEARCH("Mayor",AC15)))</formula>
    </cfRule>
    <cfRule type="containsText" dxfId="3112" priority="560" operator="containsText" text="Moderado">
      <formula>NOT(ISERROR(SEARCH("Moderado",AC15)))</formula>
    </cfRule>
    <cfRule type="containsText" dxfId="3111" priority="561" operator="containsText" text="Menor">
      <formula>NOT(ISERROR(SEARCH("Menor",AC15)))</formula>
    </cfRule>
    <cfRule type="containsText" dxfId="3110" priority="562" operator="containsText" text="Leve">
      <formula>NOT(ISERROR(SEARCH("Leve",AC15)))</formula>
    </cfRule>
  </conditionalFormatting>
  <conditionalFormatting sqref="AG15">
    <cfRule type="containsText" dxfId="3109" priority="549" operator="containsText" text="Extremo">
      <formula>NOT(ISERROR(SEARCH("Extremo",AG15)))</formula>
    </cfRule>
    <cfRule type="containsText" dxfId="3108" priority="550" operator="containsText" text="Alto">
      <formula>NOT(ISERROR(SEARCH("Alto",AG15)))</formula>
    </cfRule>
    <cfRule type="containsText" dxfId="3107" priority="551" operator="containsText" text="Moderado">
      <formula>NOT(ISERROR(SEARCH("Moderado",AG15)))</formula>
    </cfRule>
    <cfRule type="containsText" dxfId="3106" priority="552" operator="containsText" text="Menor">
      <formula>NOT(ISERROR(SEARCH("Menor",AG15)))</formula>
    </cfRule>
    <cfRule type="containsText" dxfId="3105" priority="553" operator="containsText" text="Bajo">
      <formula>NOT(ISERROR(SEARCH("Bajo",AG15)))</formula>
    </cfRule>
    <cfRule type="containsText" dxfId="3104" priority="554" operator="containsText" text="Moderado">
      <formula>NOT(ISERROR(SEARCH("Moderado",AG15)))</formula>
    </cfRule>
    <cfRule type="containsText" dxfId="3103" priority="555" operator="containsText" text="Extremo">
      <formula>NOT(ISERROR(SEARCH("Extremo",AG15)))</formula>
    </cfRule>
    <cfRule type="containsText" dxfId="3102" priority="556" operator="containsText" text="Baja">
      <formula>NOT(ISERROR(SEARCH("Baja",AG15)))</formula>
    </cfRule>
    <cfRule type="containsText" dxfId="3101" priority="557" operator="containsText" text="Alto">
      <formula>NOT(ISERROR(SEARCH("Alto",AG15)))</formula>
    </cfRule>
  </conditionalFormatting>
  <conditionalFormatting sqref="AA15:AA19">
    <cfRule type="containsText" dxfId="3100" priority="544" operator="containsText" text="Muy Alta">
      <formula>NOT(ISERROR(SEARCH("Muy Alta",AA15)))</formula>
    </cfRule>
    <cfRule type="containsText" dxfId="3099" priority="545" operator="containsText" text="Alta">
      <formula>NOT(ISERROR(SEARCH("Alta",AA15)))</formula>
    </cfRule>
    <cfRule type="containsText" dxfId="3098" priority="546" operator="containsText" text="Media">
      <formula>NOT(ISERROR(SEARCH("Media",AA15)))</formula>
    </cfRule>
    <cfRule type="containsText" dxfId="3097" priority="547" operator="containsText" text="Baja">
      <formula>NOT(ISERROR(SEARCH("Baja",AA15)))</formula>
    </cfRule>
    <cfRule type="containsText" dxfId="3096" priority="548" operator="containsText" text="Muy Baja">
      <formula>NOT(ISERROR(SEARCH("Muy Baja",AA15)))</formula>
    </cfRule>
  </conditionalFormatting>
  <conditionalFormatting sqref="AE15:AE19">
    <cfRule type="containsText" dxfId="3095" priority="539" operator="containsText" text="Catastrófico">
      <formula>NOT(ISERROR(SEARCH("Catastrófico",AE15)))</formula>
    </cfRule>
    <cfRule type="containsText" dxfId="3094" priority="540" operator="containsText" text="Moderado">
      <formula>NOT(ISERROR(SEARCH("Moderado",AE15)))</formula>
    </cfRule>
    <cfRule type="containsText" dxfId="3093" priority="541" operator="containsText" text="Menor">
      <formula>NOT(ISERROR(SEARCH("Menor",AE15)))</formula>
    </cfRule>
    <cfRule type="containsText" dxfId="3092" priority="542" operator="containsText" text="Leve">
      <formula>NOT(ISERROR(SEARCH("Leve",AE15)))</formula>
    </cfRule>
    <cfRule type="containsText" dxfId="3091" priority="543" operator="containsText" text="Mayor">
      <formula>NOT(ISERROR(SEARCH("Mayor",AE15)))</formula>
    </cfRule>
  </conditionalFormatting>
  <conditionalFormatting sqref="Y20:Y29">
    <cfRule type="containsText" dxfId="3090" priority="533" operator="containsText" text="Muy Alta">
      <formula>NOT(ISERROR(SEARCH("Muy Alta",Y20)))</formula>
    </cfRule>
    <cfRule type="containsText" dxfId="3089" priority="534" operator="containsText" text="Alta">
      <formula>NOT(ISERROR(SEARCH("Alta",Y20)))</formula>
    </cfRule>
    <cfRule type="containsText" dxfId="3088" priority="535" operator="containsText" text="Media">
      <formula>NOT(ISERROR(SEARCH("Media",Y20)))</formula>
    </cfRule>
    <cfRule type="containsText" dxfId="3087" priority="536" operator="containsText" text="Muy Baja">
      <formula>NOT(ISERROR(SEARCH("Muy Baja",Y20)))</formula>
    </cfRule>
    <cfRule type="containsText" dxfId="3086" priority="537" operator="containsText" text="Baja">
      <formula>NOT(ISERROR(SEARCH("Baja",Y20)))</formula>
    </cfRule>
    <cfRule type="containsText" dxfId="3085" priority="538" operator="containsText" text="Muy Baja">
      <formula>NOT(ISERROR(SEARCH("Muy Baja",Y20)))</formula>
    </cfRule>
  </conditionalFormatting>
  <conditionalFormatting sqref="AC20:AC29">
    <cfRule type="containsText" dxfId="3084" priority="528" operator="containsText" text="Catastrófico">
      <formula>NOT(ISERROR(SEARCH("Catastrófico",AC20)))</formula>
    </cfRule>
    <cfRule type="containsText" dxfId="3083" priority="529" operator="containsText" text="Mayor">
      <formula>NOT(ISERROR(SEARCH("Mayor",AC20)))</formula>
    </cfRule>
    <cfRule type="containsText" dxfId="3082" priority="530" operator="containsText" text="Moderado">
      <formula>NOT(ISERROR(SEARCH("Moderado",AC20)))</formula>
    </cfRule>
    <cfRule type="containsText" dxfId="3081" priority="531" operator="containsText" text="Menor">
      <formula>NOT(ISERROR(SEARCH("Menor",AC20)))</formula>
    </cfRule>
    <cfRule type="containsText" dxfId="3080" priority="532" operator="containsText" text="Leve">
      <formula>NOT(ISERROR(SEARCH("Leve",AC20)))</formula>
    </cfRule>
  </conditionalFormatting>
  <conditionalFormatting sqref="AG20 AG25">
    <cfRule type="containsText" dxfId="3079" priority="519" operator="containsText" text="Extremo">
      <formula>NOT(ISERROR(SEARCH("Extremo",AG20)))</formula>
    </cfRule>
    <cfRule type="containsText" dxfId="3078" priority="520" operator="containsText" text="Alto">
      <formula>NOT(ISERROR(SEARCH("Alto",AG20)))</formula>
    </cfRule>
    <cfRule type="containsText" dxfId="3077" priority="521" operator="containsText" text="Moderado">
      <formula>NOT(ISERROR(SEARCH("Moderado",AG20)))</formula>
    </cfRule>
    <cfRule type="containsText" dxfId="3076" priority="522" operator="containsText" text="Menor">
      <formula>NOT(ISERROR(SEARCH("Menor",AG20)))</formula>
    </cfRule>
    <cfRule type="containsText" dxfId="3075" priority="523" operator="containsText" text="Bajo">
      <formula>NOT(ISERROR(SEARCH("Bajo",AG20)))</formula>
    </cfRule>
    <cfRule type="containsText" dxfId="3074" priority="524" operator="containsText" text="Moderado">
      <formula>NOT(ISERROR(SEARCH("Moderado",AG20)))</formula>
    </cfRule>
    <cfRule type="containsText" dxfId="3073" priority="525" operator="containsText" text="Extremo">
      <formula>NOT(ISERROR(SEARCH("Extremo",AG20)))</formula>
    </cfRule>
    <cfRule type="containsText" dxfId="3072" priority="526" operator="containsText" text="Baja">
      <formula>NOT(ISERROR(SEARCH("Baja",AG20)))</formula>
    </cfRule>
    <cfRule type="containsText" dxfId="3071" priority="527" operator="containsText" text="Alto">
      <formula>NOT(ISERROR(SEARCH("Alto",AG20)))</formula>
    </cfRule>
  </conditionalFormatting>
  <conditionalFormatting sqref="AA20:AA29">
    <cfRule type="containsText" dxfId="3070" priority="514" operator="containsText" text="Muy Alta">
      <formula>NOT(ISERROR(SEARCH("Muy Alta",AA20)))</formula>
    </cfRule>
    <cfRule type="containsText" dxfId="3069" priority="515" operator="containsText" text="Alta">
      <formula>NOT(ISERROR(SEARCH("Alta",AA20)))</formula>
    </cfRule>
    <cfRule type="containsText" dxfId="3068" priority="516" operator="containsText" text="Media">
      <formula>NOT(ISERROR(SEARCH("Media",AA20)))</formula>
    </cfRule>
    <cfRule type="containsText" dxfId="3067" priority="517" operator="containsText" text="Baja">
      <formula>NOT(ISERROR(SEARCH("Baja",AA20)))</formula>
    </cfRule>
    <cfRule type="containsText" dxfId="3066" priority="518" operator="containsText" text="Muy Baja">
      <formula>NOT(ISERROR(SEARCH("Muy Baja",AA20)))</formula>
    </cfRule>
  </conditionalFormatting>
  <conditionalFormatting sqref="AE20:AE29">
    <cfRule type="containsText" dxfId="3065" priority="509" operator="containsText" text="Catastrófico">
      <formula>NOT(ISERROR(SEARCH("Catastrófico",AE20)))</formula>
    </cfRule>
    <cfRule type="containsText" dxfId="3064" priority="510" operator="containsText" text="Moderado">
      <formula>NOT(ISERROR(SEARCH("Moderado",AE20)))</formula>
    </cfRule>
    <cfRule type="containsText" dxfId="3063" priority="511" operator="containsText" text="Menor">
      <formula>NOT(ISERROR(SEARCH("Menor",AE20)))</formula>
    </cfRule>
    <cfRule type="containsText" dxfId="3062" priority="512" operator="containsText" text="Leve">
      <formula>NOT(ISERROR(SEARCH("Leve",AE20)))</formula>
    </cfRule>
    <cfRule type="containsText" dxfId="3061" priority="513" operator="containsText" text="Mayor">
      <formula>NOT(ISERROR(SEARCH("Mayor",AE20)))</formula>
    </cfRule>
  </conditionalFormatting>
  <conditionalFormatting sqref="Y40:Y44">
    <cfRule type="containsText" dxfId="3060" priority="503" operator="containsText" text="Muy Alta">
      <formula>NOT(ISERROR(SEARCH("Muy Alta",Y40)))</formula>
    </cfRule>
    <cfRule type="containsText" dxfId="3059" priority="504" operator="containsText" text="Alta">
      <formula>NOT(ISERROR(SEARCH("Alta",Y40)))</formula>
    </cfRule>
    <cfRule type="containsText" dxfId="3058" priority="505" operator="containsText" text="Media">
      <formula>NOT(ISERROR(SEARCH("Media",Y40)))</formula>
    </cfRule>
    <cfRule type="containsText" dxfId="3057" priority="506" operator="containsText" text="Muy Baja">
      <formula>NOT(ISERROR(SEARCH("Muy Baja",Y40)))</formula>
    </cfRule>
    <cfRule type="containsText" dxfId="3056" priority="507" operator="containsText" text="Baja">
      <formula>NOT(ISERROR(SEARCH("Baja",Y40)))</formula>
    </cfRule>
    <cfRule type="containsText" dxfId="3055" priority="508" operator="containsText" text="Muy Baja">
      <formula>NOT(ISERROR(SEARCH("Muy Baja",Y40)))</formula>
    </cfRule>
  </conditionalFormatting>
  <conditionalFormatting sqref="AC40:AC44">
    <cfRule type="containsText" dxfId="3054" priority="498" operator="containsText" text="Catastrófico">
      <formula>NOT(ISERROR(SEARCH("Catastrófico",AC40)))</formula>
    </cfRule>
    <cfRule type="containsText" dxfId="3053" priority="499" operator="containsText" text="Mayor">
      <formula>NOT(ISERROR(SEARCH("Mayor",AC40)))</formula>
    </cfRule>
    <cfRule type="containsText" dxfId="3052" priority="500" operator="containsText" text="Moderado">
      <formula>NOT(ISERROR(SEARCH("Moderado",AC40)))</formula>
    </cfRule>
    <cfRule type="containsText" dxfId="3051" priority="501" operator="containsText" text="Menor">
      <formula>NOT(ISERROR(SEARCH("Menor",AC40)))</formula>
    </cfRule>
    <cfRule type="containsText" dxfId="3050" priority="502" operator="containsText" text="Leve">
      <formula>NOT(ISERROR(SEARCH("Leve",AC40)))</formula>
    </cfRule>
  </conditionalFormatting>
  <conditionalFormatting sqref="AG40">
    <cfRule type="containsText" dxfId="3049" priority="489" operator="containsText" text="Extremo">
      <formula>NOT(ISERROR(SEARCH("Extremo",AG40)))</formula>
    </cfRule>
    <cfRule type="containsText" dxfId="3048" priority="490" operator="containsText" text="Alto">
      <formula>NOT(ISERROR(SEARCH("Alto",AG40)))</formula>
    </cfRule>
    <cfRule type="containsText" dxfId="3047" priority="491" operator="containsText" text="Moderado">
      <formula>NOT(ISERROR(SEARCH("Moderado",AG40)))</formula>
    </cfRule>
    <cfRule type="containsText" dxfId="3046" priority="492" operator="containsText" text="Menor">
      <formula>NOT(ISERROR(SEARCH("Menor",AG40)))</formula>
    </cfRule>
    <cfRule type="containsText" dxfId="3045" priority="493" operator="containsText" text="Bajo">
      <formula>NOT(ISERROR(SEARCH("Bajo",AG40)))</formula>
    </cfRule>
    <cfRule type="containsText" dxfId="3044" priority="494" operator="containsText" text="Moderado">
      <formula>NOT(ISERROR(SEARCH("Moderado",AG40)))</formula>
    </cfRule>
    <cfRule type="containsText" dxfId="3043" priority="495" operator="containsText" text="Extremo">
      <formula>NOT(ISERROR(SEARCH("Extremo",AG40)))</formula>
    </cfRule>
    <cfRule type="containsText" dxfId="3042" priority="496" operator="containsText" text="Baja">
      <formula>NOT(ISERROR(SEARCH("Baja",AG40)))</formula>
    </cfRule>
    <cfRule type="containsText" dxfId="3041" priority="497" operator="containsText" text="Alto">
      <formula>NOT(ISERROR(SEARCH("Alto",AG40)))</formula>
    </cfRule>
  </conditionalFormatting>
  <conditionalFormatting sqref="AA40:AA44">
    <cfRule type="containsText" dxfId="3040" priority="484" operator="containsText" text="Muy Alta">
      <formula>NOT(ISERROR(SEARCH("Muy Alta",AA40)))</formula>
    </cfRule>
    <cfRule type="containsText" dxfId="3039" priority="485" operator="containsText" text="Alta">
      <formula>NOT(ISERROR(SEARCH("Alta",AA40)))</formula>
    </cfRule>
    <cfRule type="containsText" dxfId="3038" priority="486" operator="containsText" text="Media">
      <formula>NOT(ISERROR(SEARCH("Media",AA40)))</formula>
    </cfRule>
    <cfRule type="containsText" dxfId="3037" priority="487" operator="containsText" text="Baja">
      <formula>NOT(ISERROR(SEARCH("Baja",AA40)))</formula>
    </cfRule>
    <cfRule type="containsText" dxfId="3036" priority="488" operator="containsText" text="Muy Baja">
      <formula>NOT(ISERROR(SEARCH("Muy Baja",AA40)))</formula>
    </cfRule>
  </conditionalFormatting>
  <conditionalFormatting sqref="AE40:AE44">
    <cfRule type="containsText" dxfId="3035" priority="479" operator="containsText" text="Catastrófico">
      <formula>NOT(ISERROR(SEARCH("Catastrófico",AE40)))</formula>
    </cfRule>
    <cfRule type="containsText" dxfId="3034" priority="480" operator="containsText" text="Moderado">
      <formula>NOT(ISERROR(SEARCH("Moderado",AE40)))</formula>
    </cfRule>
    <cfRule type="containsText" dxfId="3033" priority="481" operator="containsText" text="Menor">
      <formula>NOT(ISERROR(SEARCH("Menor",AE40)))</formula>
    </cfRule>
    <cfRule type="containsText" dxfId="3032" priority="482" operator="containsText" text="Leve">
      <formula>NOT(ISERROR(SEARCH("Leve",AE40)))</formula>
    </cfRule>
    <cfRule type="containsText" dxfId="3031" priority="483" operator="containsText" text="Mayor">
      <formula>NOT(ISERROR(SEARCH("Mayor",AE40)))</formula>
    </cfRule>
  </conditionalFormatting>
  <conditionalFormatting sqref="Y45:Y49">
    <cfRule type="containsText" dxfId="3030" priority="473" operator="containsText" text="Muy Alta">
      <formula>NOT(ISERROR(SEARCH("Muy Alta",Y45)))</formula>
    </cfRule>
    <cfRule type="containsText" dxfId="3029" priority="474" operator="containsText" text="Alta">
      <formula>NOT(ISERROR(SEARCH("Alta",Y45)))</formula>
    </cfRule>
    <cfRule type="containsText" dxfId="3028" priority="475" operator="containsText" text="Media">
      <formula>NOT(ISERROR(SEARCH("Media",Y45)))</formula>
    </cfRule>
    <cfRule type="containsText" dxfId="3027" priority="476" operator="containsText" text="Muy Baja">
      <formula>NOT(ISERROR(SEARCH("Muy Baja",Y45)))</formula>
    </cfRule>
    <cfRule type="containsText" dxfId="3026" priority="477" operator="containsText" text="Baja">
      <formula>NOT(ISERROR(SEARCH("Baja",Y45)))</formula>
    </cfRule>
    <cfRule type="containsText" dxfId="3025" priority="478" operator="containsText" text="Muy Baja">
      <formula>NOT(ISERROR(SEARCH("Muy Baja",Y45)))</formula>
    </cfRule>
  </conditionalFormatting>
  <conditionalFormatting sqref="AC45:AC49">
    <cfRule type="containsText" dxfId="3024" priority="468" operator="containsText" text="Catastrófico">
      <formula>NOT(ISERROR(SEARCH("Catastrófico",AC45)))</formula>
    </cfRule>
    <cfRule type="containsText" dxfId="3023" priority="469" operator="containsText" text="Mayor">
      <formula>NOT(ISERROR(SEARCH("Mayor",AC45)))</formula>
    </cfRule>
    <cfRule type="containsText" dxfId="3022" priority="470" operator="containsText" text="Moderado">
      <formula>NOT(ISERROR(SEARCH("Moderado",AC45)))</formula>
    </cfRule>
    <cfRule type="containsText" dxfId="3021" priority="471" operator="containsText" text="Menor">
      <formula>NOT(ISERROR(SEARCH("Menor",AC45)))</formula>
    </cfRule>
    <cfRule type="containsText" dxfId="3020" priority="472" operator="containsText" text="Leve">
      <formula>NOT(ISERROR(SEARCH("Leve",AC45)))</formula>
    </cfRule>
  </conditionalFormatting>
  <conditionalFormatting sqref="AG45">
    <cfRule type="containsText" dxfId="3019" priority="459" operator="containsText" text="Extremo">
      <formula>NOT(ISERROR(SEARCH("Extremo",AG45)))</formula>
    </cfRule>
    <cfRule type="containsText" dxfId="3018" priority="460" operator="containsText" text="Alto">
      <formula>NOT(ISERROR(SEARCH("Alto",AG45)))</formula>
    </cfRule>
    <cfRule type="containsText" dxfId="3017" priority="461" operator="containsText" text="Moderado">
      <formula>NOT(ISERROR(SEARCH("Moderado",AG45)))</formula>
    </cfRule>
    <cfRule type="containsText" dxfId="3016" priority="462" operator="containsText" text="Menor">
      <formula>NOT(ISERROR(SEARCH("Menor",AG45)))</formula>
    </cfRule>
    <cfRule type="containsText" dxfId="3015" priority="463" operator="containsText" text="Bajo">
      <formula>NOT(ISERROR(SEARCH("Bajo",AG45)))</formula>
    </cfRule>
    <cfRule type="containsText" dxfId="3014" priority="464" operator="containsText" text="Moderado">
      <formula>NOT(ISERROR(SEARCH("Moderado",AG45)))</formula>
    </cfRule>
    <cfRule type="containsText" dxfId="3013" priority="465" operator="containsText" text="Extremo">
      <formula>NOT(ISERROR(SEARCH("Extremo",AG45)))</formula>
    </cfRule>
    <cfRule type="containsText" dxfId="3012" priority="466" operator="containsText" text="Baja">
      <formula>NOT(ISERROR(SEARCH("Baja",AG45)))</formula>
    </cfRule>
    <cfRule type="containsText" dxfId="3011" priority="467" operator="containsText" text="Alto">
      <formula>NOT(ISERROR(SEARCH("Alto",AG45)))</formula>
    </cfRule>
  </conditionalFormatting>
  <conditionalFormatting sqref="AA45:AA49">
    <cfRule type="containsText" dxfId="3010" priority="454" operator="containsText" text="Muy Alta">
      <formula>NOT(ISERROR(SEARCH("Muy Alta",AA45)))</formula>
    </cfRule>
    <cfRule type="containsText" dxfId="3009" priority="455" operator="containsText" text="Alta">
      <formula>NOT(ISERROR(SEARCH("Alta",AA45)))</formula>
    </cfRule>
    <cfRule type="containsText" dxfId="3008" priority="456" operator="containsText" text="Media">
      <formula>NOT(ISERROR(SEARCH("Media",AA45)))</formula>
    </cfRule>
    <cfRule type="containsText" dxfId="3007" priority="457" operator="containsText" text="Baja">
      <formula>NOT(ISERROR(SEARCH("Baja",AA45)))</formula>
    </cfRule>
    <cfRule type="containsText" dxfId="3006" priority="458" operator="containsText" text="Muy Baja">
      <formula>NOT(ISERROR(SEARCH("Muy Baja",AA45)))</formula>
    </cfRule>
  </conditionalFormatting>
  <conditionalFormatting sqref="AE45:AE49">
    <cfRule type="containsText" dxfId="3005" priority="449" operator="containsText" text="Catastrófico">
      <formula>NOT(ISERROR(SEARCH("Catastrófico",AE45)))</formula>
    </cfRule>
    <cfRule type="containsText" dxfId="3004" priority="450" operator="containsText" text="Moderado">
      <formula>NOT(ISERROR(SEARCH("Moderado",AE45)))</formula>
    </cfRule>
    <cfRule type="containsText" dxfId="3003" priority="451" operator="containsText" text="Menor">
      <formula>NOT(ISERROR(SEARCH("Menor",AE45)))</formula>
    </cfRule>
    <cfRule type="containsText" dxfId="3002" priority="452" operator="containsText" text="Leve">
      <formula>NOT(ISERROR(SEARCH("Leve",AE45)))</formula>
    </cfRule>
    <cfRule type="containsText" dxfId="3001" priority="453" operator="containsText" text="Mayor">
      <formula>NOT(ISERROR(SEARCH("Mayor",AE45)))</formula>
    </cfRule>
  </conditionalFormatting>
  <conditionalFormatting sqref="N50 N55">
    <cfRule type="containsText" dxfId="3000" priority="438" operator="containsText" text="Extremo">
      <formula>NOT(ISERROR(SEARCH("Extremo",N50)))</formula>
    </cfRule>
    <cfRule type="containsText" dxfId="2999" priority="439" operator="containsText" text="Alto">
      <formula>NOT(ISERROR(SEARCH("Alto",N50)))</formula>
    </cfRule>
    <cfRule type="containsText" dxfId="2998" priority="440" operator="containsText" text="Bajo">
      <formula>NOT(ISERROR(SEARCH("Bajo",N50)))</formula>
    </cfRule>
    <cfRule type="containsText" dxfId="2997" priority="441" operator="containsText" text="Moderado">
      <formula>NOT(ISERROR(SEARCH("Moderado",N50)))</formula>
    </cfRule>
    <cfRule type="containsText" dxfId="2996" priority="442" operator="containsText" text="Extremo">
      <formula>NOT(ISERROR(SEARCH("Extremo",N50)))</formula>
    </cfRule>
  </conditionalFormatting>
  <conditionalFormatting sqref="I50 I55">
    <cfRule type="containsText" dxfId="2995" priority="409" operator="containsText" text="Muy Baja">
      <formula>NOT(ISERROR(SEARCH("Muy Baja",I50)))</formula>
    </cfRule>
    <cfRule type="containsText" dxfId="2994" priority="410" operator="containsText" text="Baja">
      <formula>NOT(ISERROR(SEARCH("Baja",I50)))</formula>
    </cfRule>
    <cfRule type="containsText" dxfId="2993" priority="412" operator="containsText" text="Muy Alta">
      <formula>NOT(ISERROR(SEARCH("Muy Alta",I50)))</formula>
    </cfRule>
    <cfRule type="containsText" dxfId="2992" priority="413" operator="containsText" text="Alta">
      <formula>NOT(ISERROR(SEARCH("Alta",I50)))</formula>
    </cfRule>
    <cfRule type="containsText" dxfId="2991" priority="414" operator="containsText" text="Media">
      <formula>NOT(ISERROR(SEARCH("Media",I50)))</formula>
    </cfRule>
    <cfRule type="containsText" dxfId="2990" priority="415" operator="containsText" text="Media">
      <formula>NOT(ISERROR(SEARCH("Media",I50)))</formula>
    </cfRule>
    <cfRule type="containsText" dxfId="2989" priority="416" operator="containsText" text="Media">
      <formula>NOT(ISERROR(SEARCH("Media",I50)))</formula>
    </cfRule>
    <cfRule type="containsText" dxfId="2988" priority="417" operator="containsText" text="Muy Baja">
      <formula>NOT(ISERROR(SEARCH("Muy Baja",I50)))</formula>
    </cfRule>
    <cfRule type="containsText" dxfId="2987" priority="418" operator="containsText" text="Baja">
      <formula>NOT(ISERROR(SEARCH("Baja",I50)))</formula>
    </cfRule>
    <cfRule type="containsText" dxfId="2986" priority="419" operator="containsText" text="Muy Baja">
      <formula>NOT(ISERROR(SEARCH("Muy Baja",I50)))</formula>
    </cfRule>
    <cfRule type="containsText" dxfId="2985" priority="420" operator="containsText" text="Muy Baja">
      <formula>NOT(ISERROR(SEARCH("Muy Baja",I50)))</formula>
    </cfRule>
    <cfRule type="containsText" dxfId="2984" priority="421" operator="containsText" text="Muy Baja">
      <formula>NOT(ISERROR(SEARCH("Muy Baja",I50)))</formula>
    </cfRule>
    <cfRule type="containsText" dxfId="2983" priority="422" operator="containsText" text="Muy Baja'Tabla probabilidad'!">
      <formula>NOT(ISERROR(SEARCH("Muy Baja'Tabla probabilidad'!",I50)))</formula>
    </cfRule>
    <cfRule type="containsText" dxfId="2982" priority="423" operator="containsText" text="Muy bajo">
      <formula>NOT(ISERROR(SEARCH("Muy bajo",I50)))</formula>
    </cfRule>
    <cfRule type="containsText" dxfId="2981" priority="424" operator="containsText" text="Alta">
      <formula>NOT(ISERROR(SEARCH("Alta",I50)))</formula>
    </cfRule>
    <cfRule type="containsText" dxfId="2980" priority="425" operator="containsText" text="Media">
      <formula>NOT(ISERROR(SEARCH("Media",I50)))</formula>
    </cfRule>
    <cfRule type="containsText" dxfId="2979" priority="426" operator="containsText" text="Baja">
      <formula>NOT(ISERROR(SEARCH("Baja",I50)))</formula>
    </cfRule>
    <cfRule type="containsText" dxfId="2978" priority="427" operator="containsText" text="Muy baja">
      <formula>NOT(ISERROR(SEARCH("Muy baja",I50)))</formula>
    </cfRule>
    <cfRule type="cellIs" dxfId="2977" priority="430" operator="between">
      <formula>1</formula>
      <formula>2</formula>
    </cfRule>
    <cfRule type="cellIs" dxfId="2976" priority="431" operator="between">
      <formula>0</formula>
      <formula>2</formula>
    </cfRule>
  </conditionalFormatting>
  <conditionalFormatting sqref="I50 I55">
    <cfRule type="containsText" dxfId="2975" priority="411" operator="containsText" text="Muy Alta">
      <formula>NOT(ISERROR(SEARCH("Muy Alta",I50)))</formula>
    </cfRule>
  </conditionalFormatting>
  <conditionalFormatting sqref="Y50:Y54">
    <cfRule type="containsText" dxfId="2974" priority="403" operator="containsText" text="Muy Alta">
      <formula>NOT(ISERROR(SEARCH("Muy Alta",Y50)))</formula>
    </cfRule>
    <cfRule type="containsText" dxfId="2973" priority="404" operator="containsText" text="Alta">
      <formula>NOT(ISERROR(SEARCH("Alta",Y50)))</formula>
    </cfRule>
    <cfRule type="containsText" dxfId="2972" priority="405" operator="containsText" text="Media">
      <formula>NOT(ISERROR(SEARCH("Media",Y50)))</formula>
    </cfRule>
    <cfRule type="containsText" dxfId="2971" priority="406" operator="containsText" text="Muy Baja">
      <formula>NOT(ISERROR(SEARCH("Muy Baja",Y50)))</formula>
    </cfRule>
    <cfRule type="containsText" dxfId="2970" priority="407" operator="containsText" text="Baja">
      <formula>NOT(ISERROR(SEARCH("Baja",Y50)))</formula>
    </cfRule>
    <cfRule type="containsText" dxfId="2969" priority="408" operator="containsText" text="Muy Baja">
      <formula>NOT(ISERROR(SEARCH("Muy Baja",Y50)))</formula>
    </cfRule>
  </conditionalFormatting>
  <conditionalFormatting sqref="AC50:AC54">
    <cfRule type="containsText" dxfId="2968" priority="398" operator="containsText" text="Catastrófico">
      <formula>NOT(ISERROR(SEARCH("Catastrófico",AC50)))</formula>
    </cfRule>
    <cfRule type="containsText" dxfId="2967" priority="399" operator="containsText" text="Mayor">
      <formula>NOT(ISERROR(SEARCH("Mayor",AC50)))</formula>
    </cfRule>
    <cfRule type="containsText" dxfId="2966" priority="400" operator="containsText" text="Moderado">
      <formula>NOT(ISERROR(SEARCH("Moderado",AC50)))</formula>
    </cfRule>
    <cfRule type="containsText" dxfId="2965" priority="401" operator="containsText" text="Menor">
      <formula>NOT(ISERROR(SEARCH("Menor",AC50)))</formula>
    </cfRule>
    <cfRule type="containsText" dxfId="2964" priority="402" operator="containsText" text="Leve">
      <formula>NOT(ISERROR(SEARCH("Leve",AC50)))</formula>
    </cfRule>
  </conditionalFormatting>
  <conditionalFormatting sqref="AG50">
    <cfRule type="containsText" dxfId="2963" priority="389" operator="containsText" text="Extremo">
      <formula>NOT(ISERROR(SEARCH("Extremo",AG50)))</formula>
    </cfRule>
    <cfRule type="containsText" dxfId="2962" priority="390" operator="containsText" text="Alto">
      <formula>NOT(ISERROR(SEARCH("Alto",AG50)))</formula>
    </cfRule>
    <cfRule type="containsText" dxfId="2961" priority="391" operator="containsText" text="Moderado">
      <formula>NOT(ISERROR(SEARCH("Moderado",AG50)))</formula>
    </cfRule>
    <cfRule type="containsText" dxfId="2960" priority="392" operator="containsText" text="Menor">
      <formula>NOT(ISERROR(SEARCH("Menor",AG50)))</formula>
    </cfRule>
    <cfRule type="containsText" dxfId="2959" priority="393" operator="containsText" text="Bajo">
      <formula>NOT(ISERROR(SEARCH("Bajo",AG50)))</formula>
    </cfRule>
    <cfRule type="containsText" dxfId="2958" priority="394" operator="containsText" text="Moderado">
      <formula>NOT(ISERROR(SEARCH("Moderado",AG50)))</formula>
    </cfRule>
    <cfRule type="containsText" dxfId="2957" priority="395" operator="containsText" text="Extremo">
      <formula>NOT(ISERROR(SEARCH("Extremo",AG50)))</formula>
    </cfRule>
    <cfRule type="containsText" dxfId="2956" priority="396" operator="containsText" text="Baja">
      <formula>NOT(ISERROR(SEARCH("Baja",AG50)))</formula>
    </cfRule>
    <cfRule type="containsText" dxfId="2955" priority="397" operator="containsText" text="Alto">
      <formula>NOT(ISERROR(SEARCH("Alto",AG50)))</formula>
    </cfRule>
  </conditionalFormatting>
  <conditionalFormatting sqref="AA50:AA54">
    <cfRule type="containsText" dxfId="2954" priority="384" operator="containsText" text="Muy Alta">
      <formula>NOT(ISERROR(SEARCH("Muy Alta",AA50)))</formula>
    </cfRule>
    <cfRule type="containsText" dxfId="2953" priority="385" operator="containsText" text="Alta">
      <formula>NOT(ISERROR(SEARCH("Alta",AA50)))</formula>
    </cfRule>
    <cfRule type="containsText" dxfId="2952" priority="386" operator="containsText" text="Media">
      <formula>NOT(ISERROR(SEARCH("Media",AA50)))</formula>
    </cfRule>
    <cfRule type="containsText" dxfId="2951" priority="387" operator="containsText" text="Baja">
      <formula>NOT(ISERROR(SEARCH("Baja",AA50)))</formula>
    </cfRule>
    <cfRule type="containsText" dxfId="2950" priority="388" operator="containsText" text="Muy Baja">
      <formula>NOT(ISERROR(SEARCH("Muy Baja",AA50)))</formula>
    </cfRule>
  </conditionalFormatting>
  <conditionalFormatting sqref="AE50:AE54">
    <cfRule type="containsText" dxfId="2949" priority="379" operator="containsText" text="Catastrófico">
      <formula>NOT(ISERROR(SEARCH("Catastrófico",AE50)))</formula>
    </cfRule>
    <cfRule type="containsText" dxfId="2948" priority="380" operator="containsText" text="Moderado">
      <formula>NOT(ISERROR(SEARCH("Moderado",AE50)))</formula>
    </cfRule>
    <cfRule type="containsText" dxfId="2947" priority="381" operator="containsText" text="Menor">
      <formula>NOT(ISERROR(SEARCH("Menor",AE50)))</formula>
    </cfRule>
    <cfRule type="containsText" dxfId="2946" priority="382" operator="containsText" text="Leve">
      <formula>NOT(ISERROR(SEARCH("Leve",AE50)))</formula>
    </cfRule>
    <cfRule type="containsText" dxfId="2945" priority="383" operator="containsText" text="Mayor">
      <formula>NOT(ISERROR(SEARCH("Mayor",AE50)))</formula>
    </cfRule>
  </conditionalFormatting>
  <conditionalFormatting sqref="Y55:Y59">
    <cfRule type="containsText" dxfId="2944" priority="313" operator="containsText" text="Muy Alta">
      <formula>NOT(ISERROR(SEARCH("Muy Alta",Y55)))</formula>
    </cfRule>
    <cfRule type="containsText" dxfId="2943" priority="314" operator="containsText" text="Alta">
      <formula>NOT(ISERROR(SEARCH("Alta",Y55)))</formula>
    </cfRule>
    <cfRule type="containsText" dxfId="2942" priority="315" operator="containsText" text="Media">
      <formula>NOT(ISERROR(SEARCH("Media",Y55)))</formula>
    </cfRule>
    <cfRule type="containsText" dxfId="2941" priority="316" operator="containsText" text="Muy Baja">
      <formula>NOT(ISERROR(SEARCH("Muy Baja",Y55)))</formula>
    </cfRule>
    <cfRule type="containsText" dxfId="2940" priority="317" operator="containsText" text="Baja">
      <formula>NOT(ISERROR(SEARCH("Baja",Y55)))</formula>
    </cfRule>
    <cfRule type="containsText" dxfId="2939" priority="318" operator="containsText" text="Muy Baja">
      <formula>NOT(ISERROR(SEARCH("Muy Baja",Y55)))</formula>
    </cfRule>
  </conditionalFormatting>
  <conditionalFormatting sqref="AC55:AC59">
    <cfRule type="containsText" dxfId="2938" priority="308" operator="containsText" text="Catastrófico">
      <formula>NOT(ISERROR(SEARCH("Catastrófico",AC55)))</formula>
    </cfRule>
    <cfRule type="containsText" dxfId="2937" priority="309" operator="containsText" text="Mayor">
      <formula>NOT(ISERROR(SEARCH("Mayor",AC55)))</formula>
    </cfRule>
    <cfRule type="containsText" dxfId="2936" priority="310" operator="containsText" text="Moderado">
      <formula>NOT(ISERROR(SEARCH("Moderado",AC55)))</formula>
    </cfRule>
    <cfRule type="containsText" dxfId="2935" priority="311" operator="containsText" text="Menor">
      <formula>NOT(ISERROR(SEARCH("Menor",AC55)))</formula>
    </cfRule>
    <cfRule type="containsText" dxfId="2934" priority="312" operator="containsText" text="Leve">
      <formula>NOT(ISERROR(SEARCH("Leve",AC55)))</formula>
    </cfRule>
  </conditionalFormatting>
  <conditionalFormatting sqref="AG55">
    <cfRule type="containsText" dxfId="2933" priority="299" operator="containsText" text="Extremo">
      <formula>NOT(ISERROR(SEARCH("Extremo",AG55)))</formula>
    </cfRule>
    <cfRule type="containsText" dxfId="2932" priority="300" operator="containsText" text="Alto">
      <formula>NOT(ISERROR(SEARCH("Alto",AG55)))</formula>
    </cfRule>
    <cfRule type="containsText" dxfId="2931" priority="301" operator="containsText" text="Moderado">
      <formula>NOT(ISERROR(SEARCH("Moderado",AG55)))</formula>
    </cfRule>
    <cfRule type="containsText" dxfId="2930" priority="302" operator="containsText" text="Menor">
      <formula>NOT(ISERROR(SEARCH("Menor",AG55)))</formula>
    </cfRule>
    <cfRule type="containsText" dxfId="2929" priority="303" operator="containsText" text="Bajo">
      <formula>NOT(ISERROR(SEARCH("Bajo",AG55)))</formula>
    </cfRule>
    <cfRule type="containsText" dxfId="2928" priority="304" operator="containsText" text="Moderado">
      <formula>NOT(ISERROR(SEARCH("Moderado",AG55)))</formula>
    </cfRule>
    <cfRule type="containsText" dxfId="2927" priority="305" operator="containsText" text="Extremo">
      <formula>NOT(ISERROR(SEARCH("Extremo",AG55)))</formula>
    </cfRule>
    <cfRule type="containsText" dxfId="2926" priority="306" operator="containsText" text="Baja">
      <formula>NOT(ISERROR(SEARCH("Baja",AG55)))</formula>
    </cfRule>
    <cfRule type="containsText" dxfId="2925" priority="307" operator="containsText" text="Alto">
      <formula>NOT(ISERROR(SEARCH("Alto",AG55)))</formula>
    </cfRule>
  </conditionalFormatting>
  <conditionalFormatting sqref="AA55:AA59">
    <cfRule type="containsText" dxfId="2924" priority="294" operator="containsText" text="Muy Alta">
      <formula>NOT(ISERROR(SEARCH("Muy Alta",AA55)))</formula>
    </cfRule>
    <cfRule type="containsText" dxfId="2923" priority="295" operator="containsText" text="Alta">
      <formula>NOT(ISERROR(SEARCH("Alta",AA55)))</formula>
    </cfRule>
    <cfRule type="containsText" dxfId="2922" priority="296" operator="containsText" text="Media">
      <formula>NOT(ISERROR(SEARCH("Media",AA55)))</formula>
    </cfRule>
    <cfRule type="containsText" dxfId="2921" priority="297" operator="containsText" text="Baja">
      <formula>NOT(ISERROR(SEARCH("Baja",AA55)))</formula>
    </cfRule>
    <cfRule type="containsText" dxfId="2920" priority="298" operator="containsText" text="Muy Baja">
      <formula>NOT(ISERROR(SEARCH("Muy Baja",AA55)))</formula>
    </cfRule>
  </conditionalFormatting>
  <conditionalFormatting sqref="AE55:AE59">
    <cfRule type="containsText" dxfId="2919" priority="289" operator="containsText" text="Catastrófico">
      <formula>NOT(ISERROR(SEARCH("Catastrófico",AE55)))</formula>
    </cfRule>
    <cfRule type="containsText" dxfId="2918" priority="290" operator="containsText" text="Moderado">
      <formula>NOT(ISERROR(SEARCH("Moderado",AE55)))</formula>
    </cfRule>
    <cfRule type="containsText" dxfId="2917" priority="291" operator="containsText" text="Menor">
      <formula>NOT(ISERROR(SEARCH("Menor",AE55)))</formula>
    </cfRule>
    <cfRule type="containsText" dxfId="2916" priority="292" operator="containsText" text="Leve">
      <formula>NOT(ISERROR(SEARCH("Leve",AE55)))</formula>
    </cfRule>
    <cfRule type="containsText" dxfId="2915" priority="293" operator="containsText" text="Mayor">
      <formula>NOT(ISERROR(SEARCH("Mayor",AE55)))</formula>
    </cfRule>
  </conditionalFormatting>
  <conditionalFormatting sqref="Y30:Y34">
    <cfRule type="containsText" dxfId="2914" priority="255" operator="containsText" text="Muy Alta">
      <formula>NOT(ISERROR(SEARCH("Muy Alta",Y30)))</formula>
    </cfRule>
    <cfRule type="containsText" dxfId="2913" priority="256" operator="containsText" text="Alta">
      <formula>NOT(ISERROR(SEARCH("Alta",Y30)))</formula>
    </cfRule>
    <cfRule type="containsText" dxfId="2912" priority="257" operator="containsText" text="Media">
      <formula>NOT(ISERROR(SEARCH("Media",Y30)))</formula>
    </cfRule>
    <cfRule type="containsText" dxfId="2911" priority="258" operator="containsText" text="Muy Baja">
      <formula>NOT(ISERROR(SEARCH("Muy Baja",Y30)))</formula>
    </cfRule>
    <cfRule type="containsText" dxfId="2910" priority="259" operator="containsText" text="Baja">
      <formula>NOT(ISERROR(SEARCH("Baja",Y30)))</formula>
    </cfRule>
    <cfRule type="containsText" dxfId="2909" priority="260" operator="containsText" text="Muy Baja">
      <formula>NOT(ISERROR(SEARCH("Muy Baja",Y30)))</formula>
    </cfRule>
  </conditionalFormatting>
  <conditionalFormatting sqref="AC30:AC34">
    <cfRule type="containsText" dxfId="2908" priority="250" operator="containsText" text="Catastrófico">
      <formula>NOT(ISERROR(SEARCH("Catastrófico",AC30)))</formula>
    </cfRule>
    <cfRule type="containsText" dxfId="2907" priority="251" operator="containsText" text="Mayor">
      <formula>NOT(ISERROR(SEARCH("Mayor",AC30)))</formula>
    </cfRule>
    <cfRule type="containsText" dxfId="2906" priority="252" operator="containsText" text="Moderado">
      <formula>NOT(ISERROR(SEARCH("Moderado",AC30)))</formula>
    </cfRule>
    <cfRule type="containsText" dxfId="2905" priority="253" operator="containsText" text="Menor">
      <formula>NOT(ISERROR(SEARCH("Menor",AC30)))</formula>
    </cfRule>
    <cfRule type="containsText" dxfId="2904" priority="254" operator="containsText" text="Leve">
      <formula>NOT(ISERROR(SEARCH("Leve",AC30)))</formula>
    </cfRule>
  </conditionalFormatting>
  <conditionalFormatting sqref="AG30">
    <cfRule type="containsText" dxfId="2903" priority="241" operator="containsText" text="Extremo">
      <formula>NOT(ISERROR(SEARCH("Extremo",AG30)))</formula>
    </cfRule>
    <cfRule type="containsText" dxfId="2902" priority="242" operator="containsText" text="Alto">
      <formula>NOT(ISERROR(SEARCH("Alto",AG30)))</formula>
    </cfRule>
    <cfRule type="containsText" dxfId="2901" priority="243" operator="containsText" text="Moderado">
      <formula>NOT(ISERROR(SEARCH("Moderado",AG30)))</formula>
    </cfRule>
    <cfRule type="containsText" dxfId="2900" priority="244" operator="containsText" text="Menor">
      <formula>NOT(ISERROR(SEARCH("Menor",AG30)))</formula>
    </cfRule>
    <cfRule type="containsText" dxfId="2899" priority="245" operator="containsText" text="Bajo">
      <formula>NOT(ISERROR(SEARCH("Bajo",AG30)))</formula>
    </cfRule>
    <cfRule type="containsText" dxfId="2898" priority="246" operator="containsText" text="Moderado">
      <formula>NOT(ISERROR(SEARCH("Moderado",AG30)))</formula>
    </cfRule>
    <cfRule type="containsText" dxfId="2897" priority="247" operator="containsText" text="Extremo">
      <formula>NOT(ISERROR(SEARCH("Extremo",AG30)))</formula>
    </cfRule>
    <cfRule type="containsText" dxfId="2896" priority="248" operator="containsText" text="Baja">
      <formula>NOT(ISERROR(SEARCH("Baja",AG30)))</formula>
    </cfRule>
    <cfRule type="containsText" dxfId="2895" priority="249" operator="containsText" text="Alto">
      <formula>NOT(ISERROR(SEARCH("Alto",AG30)))</formula>
    </cfRule>
  </conditionalFormatting>
  <conditionalFormatting sqref="AA30">
    <cfRule type="containsText" dxfId="2894" priority="236" operator="containsText" text="Muy Alta">
      <formula>NOT(ISERROR(SEARCH("Muy Alta",AA30)))</formula>
    </cfRule>
    <cfRule type="containsText" dxfId="2893" priority="237" operator="containsText" text="Alta">
      <formula>NOT(ISERROR(SEARCH("Alta",AA30)))</formula>
    </cfRule>
    <cfRule type="containsText" dxfId="2892" priority="238" operator="containsText" text="Media">
      <formula>NOT(ISERROR(SEARCH("Media",AA30)))</formula>
    </cfRule>
    <cfRule type="containsText" dxfId="2891" priority="239" operator="containsText" text="Baja">
      <formula>NOT(ISERROR(SEARCH("Baja",AA30)))</formula>
    </cfRule>
    <cfRule type="containsText" dxfId="2890" priority="240" operator="containsText" text="Muy Baja">
      <formula>NOT(ISERROR(SEARCH("Muy Baja",AA30)))</formula>
    </cfRule>
  </conditionalFormatting>
  <conditionalFormatting sqref="AE30">
    <cfRule type="containsText" dxfId="2889" priority="231" operator="containsText" text="Catastrófico">
      <formula>NOT(ISERROR(SEARCH("Catastrófico",AE30)))</formula>
    </cfRule>
    <cfRule type="containsText" dxfId="2888" priority="232" operator="containsText" text="Moderado">
      <formula>NOT(ISERROR(SEARCH("Moderado",AE30)))</formula>
    </cfRule>
    <cfRule type="containsText" dxfId="2887" priority="233" operator="containsText" text="Menor">
      <formula>NOT(ISERROR(SEARCH("Menor",AE30)))</formula>
    </cfRule>
    <cfRule type="containsText" dxfId="2886" priority="234" operator="containsText" text="Leve">
      <formula>NOT(ISERROR(SEARCH("Leve",AE30)))</formula>
    </cfRule>
    <cfRule type="containsText" dxfId="2885" priority="235" operator="containsText" text="Mayor">
      <formula>NOT(ISERROR(SEARCH("Mayor",AE30)))</formula>
    </cfRule>
  </conditionalFormatting>
  <conditionalFormatting sqref="Y35:Y39">
    <cfRule type="containsText" dxfId="2884" priority="185" operator="containsText" text="Muy Alta">
      <formula>NOT(ISERROR(SEARCH("Muy Alta",Y35)))</formula>
    </cfRule>
    <cfRule type="containsText" dxfId="2883" priority="186" operator="containsText" text="Alta">
      <formula>NOT(ISERROR(SEARCH("Alta",Y35)))</formula>
    </cfRule>
    <cfRule type="containsText" dxfId="2882" priority="187" operator="containsText" text="Media">
      <formula>NOT(ISERROR(SEARCH("Media",Y35)))</formula>
    </cfRule>
    <cfRule type="containsText" dxfId="2881" priority="188" operator="containsText" text="Muy Baja">
      <formula>NOT(ISERROR(SEARCH("Muy Baja",Y35)))</formula>
    </cfRule>
    <cfRule type="containsText" dxfId="2880" priority="189" operator="containsText" text="Baja">
      <formula>NOT(ISERROR(SEARCH("Baja",Y35)))</formula>
    </cfRule>
    <cfRule type="containsText" dxfId="2879" priority="190" operator="containsText" text="Muy Baja">
      <formula>NOT(ISERROR(SEARCH("Muy Baja",Y35)))</formula>
    </cfRule>
  </conditionalFormatting>
  <conditionalFormatting sqref="AC35:AC39">
    <cfRule type="containsText" dxfId="2878" priority="180" operator="containsText" text="Catastrófico">
      <formula>NOT(ISERROR(SEARCH("Catastrófico",AC35)))</formula>
    </cfRule>
    <cfRule type="containsText" dxfId="2877" priority="181" operator="containsText" text="Mayor">
      <formula>NOT(ISERROR(SEARCH("Mayor",AC35)))</formula>
    </cfRule>
    <cfRule type="containsText" dxfId="2876" priority="182" operator="containsText" text="Moderado">
      <formula>NOT(ISERROR(SEARCH("Moderado",AC35)))</formula>
    </cfRule>
    <cfRule type="containsText" dxfId="2875" priority="183" operator="containsText" text="Menor">
      <formula>NOT(ISERROR(SEARCH("Menor",AC35)))</formula>
    </cfRule>
    <cfRule type="containsText" dxfId="2874" priority="184" operator="containsText" text="Leve">
      <formula>NOT(ISERROR(SEARCH("Leve",AC35)))</formula>
    </cfRule>
  </conditionalFormatting>
  <conditionalFormatting sqref="AG35">
    <cfRule type="containsText" dxfId="2873" priority="171" operator="containsText" text="Extremo">
      <formula>NOT(ISERROR(SEARCH("Extremo",AG35)))</formula>
    </cfRule>
    <cfRule type="containsText" dxfId="2872" priority="172" operator="containsText" text="Alto">
      <formula>NOT(ISERROR(SEARCH("Alto",AG35)))</formula>
    </cfRule>
    <cfRule type="containsText" dxfId="2871" priority="173" operator="containsText" text="Moderado">
      <formula>NOT(ISERROR(SEARCH("Moderado",AG35)))</formula>
    </cfRule>
    <cfRule type="containsText" dxfId="2870" priority="174" operator="containsText" text="Menor">
      <formula>NOT(ISERROR(SEARCH("Menor",AG35)))</formula>
    </cfRule>
    <cfRule type="containsText" dxfId="2869" priority="175" operator="containsText" text="Bajo">
      <formula>NOT(ISERROR(SEARCH("Bajo",AG35)))</formula>
    </cfRule>
    <cfRule type="containsText" dxfId="2868" priority="176" operator="containsText" text="Moderado">
      <formula>NOT(ISERROR(SEARCH("Moderado",AG35)))</formula>
    </cfRule>
    <cfRule type="containsText" dxfId="2867" priority="177" operator="containsText" text="Extremo">
      <formula>NOT(ISERROR(SEARCH("Extremo",AG35)))</formula>
    </cfRule>
    <cfRule type="containsText" dxfId="2866" priority="178" operator="containsText" text="Baja">
      <formula>NOT(ISERROR(SEARCH("Baja",AG35)))</formula>
    </cfRule>
    <cfRule type="containsText" dxfId="2865" priority="179" operator="containsText" text="Alto">
      <formula>NOT(ISERROR(SEARCH("Alto",AG35)))</formula>
    </cfRule>
  </conditionalFormatting>
  <conditionalFormatting sqref="AA35:AA39">
    <cfRule type="containsText" dxfId="2864" priority="166" operator="containsText" text="Muy Alta">
      <formula>NOT(ISERROR(SEARCH("Muy Alta",AA35)))</formula>
    </cfRule>
    <cfRule type="containsText" dxfId="2863" priority="167" operator="containsText" text="Alta">
      <formula>NOT(ISERROR(SEARCH("Alta",AA35)))</formula>
    </cfRule>
    <cfRule type="containsText" dxfId="2862" priority="168" operator="containsText" text="Media">
      <formula>NOT(ISERROR(SEARCH("Media",AA35)))</formula>
    </cfRule>
    <cfRule type="containsText" dxfId="2861" priority="169" operator="containsText" text="Baja">
      <formula>NOT(ISERROR(SEARCH("Baja",AA35)))</formula>
    </cfRule>
    <cfRule type="containsText" dxfId="2860" priority="170" operator="containsText" text="Muy Baja">
      <formula>NOT(ISERROR(SEARCH("Muy Baja",AA35)))</formula>
    </cfRule>
  </conditionalFormatting>
  <conditionalFormatting sqref="AE35:AE39">
    <cfRule type="containsText" dxfId="2859" priority="161" operator="containsText" text="Catastrófico">
      <formula>NOT(ISERROR(SEARCH("Catastrófico",AE35)))</formula>
    </cfRule>
    <cfRule type="containsText" dxfId="2858" priority="162" operator="containsText" text="Moderado">
      <formula>NOT(ISERROR(SEARCH("Moderado",AE35)))</formula>
    </cfRule>
    <cfRule type="containsText" dxfId="2857" priority="163" operator="containsText" text="Menor">
      <formula>NOT(ISERROR(SEARCH("Menor",AE35)))</formula>
    </cfRule>
    <cfRule type="containsText" dxfId="2856" priority="164" operator="containsText" text="Leve">
      <formula>NOT(ISERROR(SEARCH("Leve",AE35)))</formula>
    </cfRule>
    <cfRule type="containsText" dxfId="2855" priority="165" operator="containsText" text="Mayor">
      <formula>NOT(ISERROR(SEARCH("Mayor",AE35)))</formula>
    </cfRule>
  </conditionalFormatting>
  <conditionalFormatting sqref="L40">
    <cfRule type="containsText" dxfId="2854" priority="83" operator="containsText" text="Catastrófico">
      <formula>NOT(ISERROR(SEARCH("Catastrófico",L40)))</formula>
    </cfRule>
    <cfRule type="containsText" dxfId="2853" priority="84" operator="containsText" text="Mayor">
      <formula>NOT(ISERROR(SEARCH("Mayor",L40)))</formula>
    </cfRule>
    <cfRule type="containsText" dxfId="2852" priority="85" operator="containsText" text="Alta">
      <formula>NOT(ISERROR(SEARCH("Alta",L40)))</formula>
    </cfRule>
    <cfRule type="containsText" dxfId="2851" priority="86" operator="containsText" text="Moderado">
      <formula>NOT(ISERROR(SEARCH("Moderado",L40)))</formula>
    </cfRule>
    <cfRule type="containsText" dxfId="2850" priority="87" operator="containsText" text="Menor">
      <formula>NOT(ISERROR(SEARCH("Menor",L40)))</formula>
    </cfRule>
    <cfRule type="containsText" dxfId="2849" priority="88" operator="containsText" text="Leve">
      <formula>NOT(ISERROR(SEARCH("Leve",L40)))</formula>
    </cfRule>
  </conditionalFormatting>
  <conditionalFormatting sqref="M40">
    <cfRule type="containsText" dxfId="2848" priority="77" operator="containsText" text="Catastrófico">
      <formula>NOT(ISERROR(SEARCH("Catastrófico",M40)))</formula>
    </cfRule>
    <cfRule type="containsText" dxfId="2847" priority="78" operator="containsText" text="Mayor">
      <formula>NOT(ISERROR(SEARCH("Mayor",M40)))</formula>
    </cfRule>
    <cfRule type="containsText" dxfId="2846" priority="79" operator="containsText" text="Alta">
      <formula>NOT(ISERROR(SEARCH("Alta",M40)))</formula>
    </cfRule>
    <cfRule type="containsText" dxfId="2845" priority="80" operator="containsText" text="Moderado">
      <formula>NOT(ISERROR(SEARCH("Moderado",M40)))</formula>
    </cfRule>
    <cfRule type="containsText" dxfId="2844" priority="81" operator="containsText" text="Menor">
      <formula>NOT(ISERROR(SEARCH("Menor",M40)))</formula>
    </cfRule>
    <cfRule type="containsText" dxfId="2843" priority="82" operator="containsText" text="Leve">
      <formula>NOT(ISERROR(SEARCH("Leve",M40)))</formula>
    </cfRule>
  </conditionalFormatting>
  <conditionalFormatting sqref="L45">
    <cfRule type="containsText" dxfId="2842" priority="71" operator="containsText" text="Catastrófico">
      <formula>NOT(ISERROR(SEARCH("Catastrófico",L45)))</formula>
    </cfRule>
    <cfRule type="containsText" dxfId="2841" priority="72" operator="containsText" text="Mayor">
      <formula>NOT(ISERROR(SEARCH("Mayor",L45)))</formula>
    </cfRule>
    <cfRule type="containsText" dxfId="2840" priority="73" operator="containsText" text="Alta">
      <formula>NOT(ISERROR(SEARCH("Alta",L45)))</formula>
    </cfRule>
    <cfRule type="containsText" dxfId="2839" priority="74" operator="containsText" text="Moderado">
      <formula>NOT(ISERROR(SEARCH("Moderado",L45)))</formula>
    </cfRule>
    <cfRule type="containsText" dxfId="2838" priority="75" operator="containsText" text="Menor">
      <formula>NOT(ISERROR(SEARCH("Menor",L45)))</formula>
    </cfRule>
    <cfRule type="containsText" dxfId="2837" priority="76" operator="containsText" text="Leve">
      <formula>NOT(ISERROR(SEARCH("Leve",L45)))</formula>
    </cfRule>
  </conditionalFormatting>
  <conditionalFormatting sqref="M45">
    <cfRule type="containsText" dxfId="2836" priority="65" operator="containsText" text="Catastrófico">
      <formula>NOT(ISERROR(SEARCH("Catastrófico",M45)))</formula>
    </cfRule>
    <cfRule type="containsText" dxfId="2835" priority="66" operator="containsText" text="Mayor">
      <formula>NOT(ISERROR(SEARCH("Mayor",M45)))</formula>
    </cfRule>
    <cfRule type="containsText" dxfId="2834" priority="67" operator="containsText" text="Alta">
      <formula>NOT(ISERROR(SEARCH("Alta",M45)))</formula>
    </cfRule>
    <cfRule type="containsText" dxfId="2833" priority="68" operator="containsText" text="Moderado">
      <formula>NOT(ISERROR(SEARCH("Moderado",M45)))</formula>
    </cfRule>
    <cfRule type="containsText" dxfId="2832" priority="69" operator="containsText" text="Menor">
      <formula>NOT(ISERROR(SEARCH("Menor",M45)))</formula>
    </cfRule>
    <cfRule type="containsText" dxfId="2831" priority="70" operator="containsText" text="Leve">
      <formula>NOT(ISERROR(SEARCH("Leve",M45)))</formula>
    </cfRule>
  </conditionalFormatting>
  <conditionalFormatting sqref="L50">
    <cfRule type="containsText" dxfId="2830" priority="59" operator="containsText" text="Catastrófico">
      <formula>NOT(ISERROR(SEARCH("Catastrófico",L50)))</formula>
    </cfRule>
    <cfRule type="containsText" dxfId="2829" priority="60" operator="containsText" text="Mayor">
      <formula>NOT(ISERROR(SEARCH("Mayor",L50)))</formula>
    </cfRule>
    <cfRule type="containsText" dxfId="2828" priority="61" operator="containsText" text="Alta">
      <formula>NOT(ISERROR(SEARCH("Alta",L50)))</formula>
    </cfRule>
    <cfRule type="containsText" dxfId="2827" priority="62" operator="containsText" text="Moderado">
      <formula>NOT(ISERROR(SEARCH("Moderado",L50)))</formula>
    </cfRule>
    <cfRule type="containsText" dxfId="2826" priority="63" operator="containsText" text="Menor">
      <formula>NOT(ISERROR(SEARCH("Menor",L50)))</formula>
    </cfRule>
    <cfRule type="containsText" dxfId="2825" priority="64" operator="containsText" text="Leve">
      <formula>NOT(ISERROR(SEARCH("Leve",L50)))</formula>
    </cfRule>
  </conditionalFormatting>
  <conditionalFormatting sqref="M50">
    <cfRule type="containsText" dxfId="2824" priority="53" operator="containsText" text="Catastrófico">
      <formula>NOT(ISERROR(SEARCH("Catastrófico",M50)))</formula>
    </cfRule>
    <cfRule type="containsText" dxfId="2823" priority="54" operator="containsText" text="Mayor">
      <formula>NOT(ISERROR(SEARCH("Mayor",M50)))</formula>
    </cfRule>
    <cfRule type="containsText" dxfId="2822" priority="55" operator="containsText" text="Alta">
      <formula>NOT(ISERROR(SEARCH("Alta",M50)))</formula>
    </cfRule>
    <cfRule type="containsText" dxfId="2821" priority="56" operator="containsText" text="Moderado">
      <formula>NOT(ISERROR(SEARCH("Moderado",M50)))</formula>
    </cfRule>
    <cfRule type="containsText" dxfId="2820" priority="57" operator="containsText" text="Menor">
      <formula>NOT(ISERROR(SEARCH("Menor",M50)))</formula>
    </cfRule>
    <cfRule type="containsText" dxfId="2819" priority="58" operator="containsText" text="Leve">
      <formula>NOT(ISERROR(SEARCH("Leve",M50)))</formula>
    </cfRule>
  </conditionalFormatting>
  <conditionalFormatting sqref="L55">
    <cfRule type="containsText" dxfId="2818" priority="47" operator="containsText" text="Catastrófico">
      <formula>NOT(ISERROR(SEARCH("Catastrófico",L55)))</formula>
    </cfRule>
    <cfRule type="containsText" dxfId="2817" priority="48" operator="containsText" text="Mayor">
      <formula>NOT(ISERROR(SEARCH("Mayor",L55)))</formula>
    </cfRule>
    <cfRule type="containsText" dxfId="2816" priority="49" operator="containsText" text="Alta">
      <formula>NOT(ISERROR(SEARCH("Alta",L55)))</formula>
    </cfRule>
    <cfRule type="containsText" dxfId="2815" priority="50" operator="containsText" text="Moderado">
      <formula>NOT(ISERROR(SEARCH("Moderado",L55)))</formula>
    </cfRule>
    <cfRule type="containsText" dxfId="2814" priority="51" operator="containsText" text="Menor">
      <formula>NOT(ISERROR(SEARCH("Menor",L55)))</formula>
    </cfRule>
    <cfRule type="containsText" dxfId="2813" priority="52" operator="containsText" text="Leve">
      <formula>NOT(ISERROR(SEARCH("Leve",L55)))</formula>
    </cfRule>
  </conditionalFormatting>
  <conditionalFormatting sqref="M55">
    <cfRule type="containsText" dxfId="2812" priority="41" operator="containsText" text="Catastrófico">
      <formula>NOT(ISERROR(SEARCH("Catastrófico",M55)))</formula>
    </cfRule>
    <cfRule type="containsText" dxfId="2811" priority="42" operator="containsText" text="Mayor">
      <formula>NOT(ISERROR(SEARCH("Mayor",M55)))</formula>
    </cfRule>
    <cfRule type="containsText" dxfId="2810" priority="43" operator="containsText" text="Alta">
      <formula>NOT(ISERROR(SEARCH("Alta",M55)))</formula>
    </cfRule>
    <cfRule type="containsText" dxfId="2809" priority="44" operator="containsText" text="Moderado">
      <formula>NOT(ISERROR(SEARCH("Moderado",M55)))</formula>
    </cfRule>
    <cfRule type="containsText" dxfId="2808" priority="45" operator="containsText" text="Menor">
      <formula>NOT(ISERROR(SEARCH("Menor",M55)))</formula>
    </cfRule>
    <cfRule type="containsText" dxfId="2807" priority="46" operator="containsText" text="Leve">
      <formula>NOT(ISERROR(SEARCH("Leve",M55)))</formula>
    </cfRule>
  </conditionalFormatting>
  <dataValidations count="1">
    <dataValidation allowBlank="1" showInputMessage="1" showErrorMessage="1" prompt="Enunciar cuál es el control" sqref="P41"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6" operator="containsText" id="{85F911A9-FF11-4B11-A4CC-F406EAB53E70}">
            <xm:f>NOT(ISERROR(SEARCH('Tabla probabilidad'!$B$5,I10)))</xm:f>
            <xm:f>'Tabla probabilidad'!$B$5</xm:f>
            <x14:dxf>
              <font>
                <color rgb="FF006100"/>
              </font>
              <fill>
                <patternFill>
                  <bgColor rgb="FFC6EFCE"/>
                </patternFill>
              </fill>
            </x14:dxf>
          </x14:cfRule>
          <x14:cfRule type="containsText" priority="857" operator="containsText" id="{C222FDBF-3C08-4113-9351-76033CF06434}">
            <xm:f>NOT(ISERROR(SEARCH('Tabla probabilidad'!$B$5,I10)))</xm:f>
            <xm:f>'Tabla probabilidad'!$B$5</xm:f>
            <x14:dxf>
              <font>
                <color rgb="FF9C0006"/>
              </font>
              <fill>
                <patternFill>
                  <bgColor rgb="FFFFC7CE"/>
                </patternFill>
              </fill>
            </x14:dxf>
          </x14:cfRule>
          <xm:sqref>I10 I15 I20 I25 I30 I35</xm:sqref>
        </x14:conditionalFormatting>
        <x14:conditionalFormatting xmlns:xm="http://schemas.microsoft.com/office/excel/2006/main">
          <x14:cfRule type="containsText" priority="588" operator="containsText" id="{130BBF8F-6F36-4C1F-BB40-DA538C9DA4BA}">
            <xm:f>NOT(ISERROR(SEARCH('Tabla probabilidad'!$B$5,I40)))</xm:f>
            <xm:f>'Tabla probabilidad'!$B$5</xm:f>
            <x14:dxf>
              <font>
                <color rgb="FF006100"/>
              </font>
              <fill>
                <patternFill>
                  <bgColor rgb="FFC6EFCE"/>
                </patternFill>
              </fill>
            </x14:dxf>
          </x14:cfRule>
          <x14:cfRule type="containsText" priority="589" operator="containsText" id="{0DBD8F32-72F4-47FE-A8E8-92CA123A277C}">
            <xm:f>NOT(ISERROR(SEARCH('Tabla probabilidad'!$B$5,I40)))</xm:f>
            <xm:f>'Tabla probabilidad'!$B$5</xm:f>
            <x14:dxf>
              <font>
                <color rgb="FF9C0006"/>
              </font>
              <fill>
                <patternFill>
                  <bgColor rgb="FFFFC7CE"/>
                </patternFill>
              </fill>
            </x14:dxf>
          </x14:cfRule>
          <xm:sqref>I40 I45</xm:sqref>
        </x14:conditionalFormatting>
        <x14:conditionalFormatting xmlns:xm="http://schemas.microsoft.com/office/excel/2006/main">
          <x14:cfRule type="containsText" priority="428" operator="containsText" id="{DF7D542B-1BF1-4317-8F9F-9E217298398A}">
            <xm:f>NOT(ISERROR(SEARCH('Tabla probabilidad'!$B$5,I50)))</xm:f>
            <xm:f>'Tabla probabilidad'!$B$5</xm:f>
            <x14:dxf>
              <font>
                <color rgb="FF006100"/>
              </font>
              <fill>
                <patternFill>
                  <bgColor rgb="FFC6EFCE"/>
                </patternFill>
              </fill>
            </x14:dxf>
          </x14:cfRule>
          <x14:cfRule type="containsText" priority="429" operator="containsText" id="{588CF624-76F0-4DA9-B250-68F531E8679C}">
            <xm:f>NOT(ISERROR(SEARCH('Tabla probabilidad'!$B$5,I50)))</xm:f>
            <xm:f>'Tabla probabilidad'!$B$5</xm:f>
            <x14:dxf>
              <font>
                <color rgb="FF9C0006"/>
              </font>
              <fill>
                <patternFill>
                  <bgColor rgb="FFFFC7CE"/>
                </patternFill>
              </fill>
            </x14:dxf>
          </x14:cfRule>
          <xm:sqref>I50 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2964B6BA-0E4F-4802-B295-524116B23111}">
          <x14:formula1>
            <xm:f>LISTA!$C$3:$C$9</xm:f>
          </x14:formula1>
          <xm:sqref>G10 G15 G20 G50 G45 G25 G30 G35 G40</xm:sqref>
        </x14:dataValidation>
        <x14:dataValidation type="list" allowBlank="1" showInputMessage="1" showErrorMessage="1" xr:uid="{F6152631-F681-4C4E-BD91-BCB01166AE87}">
          <x14:formula1>
            <xm:f>LISTA!$J$3:$J$4</xm:f>
          </x14:formula1>
          <xm:sqref>AN10 AN45 AN15 AN35 AN40 AN20 AN25 AN30 AN50 AN55</xm:sqref>
        </x14:dataValidation>
        <x14:dataValidation type="list" allowBlank="1" showInputMessage="1" showErrorMessage="1" xr:uid="{ECFDC2EE-4F50-47B3-9BE3-F537B46AB2B2}">
          <x14:formula1>
            <xm:f>LISTA!$C$3:$C$10</xm:f>
          </x14:formula1>
          <xm:sqref>G55:G59</xm:sqref>
        </x14:dataValidation>
        <x14:dataValidation type="list" allowBlank="1" showInputMessage="1" showErrorMessage="1" xr:uid="{D2DAD31A-893A-4E15-804A-8B319027508E}">
          <x14:formula1>
            <xm:f>LISTA!$B$3:$B$9</xm:f>
          </x14:formula1>
          <xm:sqref>C10:C59</xm:sqref>
        </x14:dataValidation>
        <x14:dataValidation type="list" allowBlank="1" showInputMessage="1" showErrorMessage="1" xr:uid="{3C9F1541-7D6F-40D4-9706-FE4CB23C2382}">
          <x14:formula1>
            <xm:f>LISTA!$D$3:$D$31</xm:f>
          </x14:formula1>
          <xm:sqref>K10:K30 K35:K59</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53" t="s">
        <v>12</v>
      </c>
      <c r="B3" s="453"/>
      <c r="C3" s="453"/>
      <c r="D3" s="453"/>
      <c r="E3" s="453"/>
      <c r="F3" s="453"/>
      <c r="G3" s="453"/>
      <c r="H3" s="453"/>
    </row>
    <row r="4" spans="1:9">
      <c r="A4" s="453"/>
      <c r="B4" s="453"/>
      <c r="C4" s="453"/>
      <c r="D4" s="453"/>
      <c r="E4" s="453"/>
      <c r="F4" s="453"/>
      <c r="G4" s="453"/>
      <c r="H4" s="453"/>
    </row>
    <row r="5" spans="1:9" ht="34.5" thickBot="1">
      <c r="A5" s="19"/>
      <c r="B5" s="19"/>
      <c r="C5" s="19"/>
      <c r="D5" s="19"/>
      <c r="E5" s="19"/>
      <c r="F5" s="19"/>
      <c r="G5" s="19"/>
      <c r="H5" s="19"/>
    </row>
    <row r="6" spans="1:9" ht="70.5" customHeight="1" thickBot="1">
      <c r="A6" s="454" t="s">
        <v>12</v>
      </c>
      <c r="B6" s="84" t="s">
        <v>93</v>
      </c>
      <c r="C6" s="85" t="s">
        <v>94</v>
      </c>
      <c r="D6" s="85" t="s">
        <v>95</v>
      </c>
      <c r="E6" s="85" t="s">
        <v>96</v>
      </c>
      <c r="F6" s="85" t="s">
        <v>97</v>
      </c>
      <c r="G6" s="157" t="s">
        <v>98</v>
      </c>
      <c r="H6" s="158" t="s">
        <v>99</v>
      </c>
      <c r="I6" s="84" t="s">
        <v>320</v>
      </c>
    </row>
    <row r="7" spans="1:9" ht="265.5" customHeight="1" thickBot="1">
      <c r="A7" s="455"/>
      <c r="B7" s="20" t="s">
        <v>100</v>
      </c>
      <c r="C7" s="20" t="s">
        <v>101</v>
      </c>
      <c r="D7" s="20" t="s">
        <v>102</v>
      </c>
      <c r="E7" s="20" t="s">
        <v>103</v>
      </c>
      <c r="F7" s="20" t="s">
        <v>104</v>
      </c>
      <c r="G7" s="21" t="s">
        <v>105</v>
      </c>
      <c r="H7" s="159" t="s">
        <v>106</v>
      </c>
      <c r="I7" s="175" t="s">
        <v>321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08"/>
  </cols>
  <sheetData>
    <row r="1" spans="1:31" s="108" customFormat="1"/>
    <row r="2" spans="1:31" ht="23.25">
      <c r="A2" s="7"/>
      <c r="B2" s="456" t="s">
        <v>107</v>
      </c>
      <c r="C2" s="456"/>
      <c r="D2" s="45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7"/>
      <c r="C3" s="97"/>
      <c r="D3" s="9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329</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8" customFormat="1"/>
    <row r="35" spans="1:31" s="108" customFormat="1"/>
    <row r="36" spans="1:31" s="108" customFormat="1"/>
    <row r="37" spans="1:31" s="108" customFormat="1"/>
    <row r="38" spans="1:31" s="108" customFormat="1"/>
    <row r="39" spans="1:31" s="108" customFormat="1"/>
    <row r="40" spans="1:31" s="108" customFormat="1"/>
    <row r="41" spans="1:31" s="108" customFormat="1"/>
    <row r="42" spans="1:31" s="108" customFormat="1"/>
    <row r="43" spans="1:31" s="108" customFormat="1"/>
    <row r="44" spans="1:31" s="108" customFormat="1"/>
    <row r="45" spans="1:31" s="108" customFormat="1"/>
    <row r="46" spans="1:31" s="108" customFormat="1"/>
    <row r="47" spans="1:31" s="108" customFormat="1"/>
    <row r="48" spans="1:31" s="108" customFormat="1"/>
    <row r="49" s="108" customFormat="1"/>
    <row r="50" s="108" customFormat="1"/>
    <row r="51" s="108" customFormat="1"/>
    <row r="52" s="108" customFormat="1"/>
    <row r="53" s="108" customFormat="1"/>
    <row r="54" s="108" customFormat="1"/>
    <row r="55" s="108" customFormat="1"/>
    <row r="56" s="108" customFormat="1"/>
    <row r="57" s="108" customFormat="1"/>
    <row r="58" s="108" customFormat="1"/>
    <row r="59" s="108" customFormat="1"/>
    <row r="60" s="108" customFormat="1"/>
    <row r="61" s="108" customFormat="1"/>
    <row r="62" s="108" customFormat="1"/>
    <row r="63" s="108" customFormat="1"/>
    <row r="64" s="108" customFormat="1"/>
    <row r="65" s="108" customFormat="1"/>
    <row r="66" s="108" customFormat="1"/>
    <row r="67" s="108" customFormat="1"/>
    <row r="68" s="108" customFormat="1"/>
    <row r="69" s="108" customFormat="1"/>
    <row r="70" s="108" customFormat="1"/>
    <row r="71" s="108" customFormat="1"/>
    <row r="72" s="108" customFormat="1"/>
    <row r="73" s="108" customFormat="1"/>
    <row r="74" s="108" customFormat="1"/>
    <row r="75" s="108" customFormat="1"/>
    <row r="76" s="108" customFormat="1"/>
    <row r="77" s="108" customFormat="1"/>
    <row r="78" s="108" customFormat="1"/>
    <row r="79" s="108" customFormat="1"/>
    <row r="80" s="108" customFormat="1"/>
    <row r="81" s="108" customFormat="1"/>
    <row r="82" s="108" customFormat="1"/>
    <row r="83" s="108" customFormat="1"/>
    <row r="84" s="108" customFormat="1"/>
    <row r="85" s="108" customFormat="1"/>
    <row r="86" s="108" customFormat="1"/>
    <row r="87" s="108" customFormat="1"/>
    <row r="88" s="108" customFormat="1"/>
    <row r="89" s="108" customFormat="1"/>
    <row r="90" s="108" customFormat="1"/>
    <row r="91" s="108" customFormat="1"/>
    <row r="92" s="108" customFormat="1"/>
    <row r="93" s="108" customFormat="1"/>
    <row r="94" s="108" customFormat="1"/>
    <row r="95" s="108" customFormat="1"/>
    <row r="96" s="108" customFormat="1"/>
    <row r="97" s="108" customFormat="1"/>
    <row r="98" s="108" customFormat="1"/>
    <row r="99" s="108" customFormat="1"/>
    <row r="100" s="108" customFormat="1"/>
    <row r="101" s="108" customFormat="1"/>
    <row r="102" s="108" customFormat="1"/>
    <row r="103" s="108" customFormat="1"/>
    <row r="104" s="108" customFormat="1"/>
    <row r="105" s="108" customFormat="1"/>
    <row r="106" s="108" customFormat="1"/>
    <row r="107" s="108" customFormat="1"/>
    <row r="108" s="108" customFormat="1"/>
    <row r="109" s="108" customFormat="1"/>
    <row r="110" s="108" customFormat="1"/>
    <row r="111" s="108" customFormat="1"/>
    <row r="112" s="108" customFormat="1"/>
    <row r="113" s="108" customFormat="1"/>
    <row r="114" s="108" customFormat="1"/>
    <row r="115" s="108" customFormat="1"/>
    <row r="116" s="108" customFormat="1"/>
    <row r="117" s="108" customFormat="1"/>
    <row r="118" s="108" customFormat="1"/>
    <row r="119" s="108" customFormat="1"/>
    <row r="120" s="108" customFormat="1"/>
    <row r="121" s="108" customFormat="1"/>
    <row r="122" s="108" customFormat="1"/>
    <row r="123" s="108" customFormat="1"/>
    <row r="124" s="108" customFormat="1"/>
    <row r="125" s="108" customFormat="1"/>
    <row r="126" s="108" customFormat="1"/>
    <row r="127" s="108" customFormat="1"/>
    <row r="128" s="108" customFormat="1"/>
    <row r="129" s="108" customFormat="1"/>
    <row r="130" s="108" customFormat="1"/>
    <row r="131" s="108" customFormat="1"/>
    <row r="132" s="108" customFormat="1"/>
    <row r="133" s="108" customFormat="1"/>
    <row r="134" s="108" customFormat="1"/>
    <row r="135" s="108" customFormat="1"/>
    <row r="136" s="108" customFormat="1"/>
    <row r="137" s="108" customFormat="1"/>
    <row r="138" s="108" customFormat="1"/>
    <row r="139" s="108" customFormat="1"/>
    <row r="140" s="108" customFormat="1"/>
    <row r="141" s="108" customFormat="1"/>
    <row r="142" s="108" customFormat="1"/>
    <row r="143" s="108" customFormat="1"/>
    <row r="144" s="108" customFormat="1"/>
    <row r="145" s="108" customFormat="1"/>
    <row r="146" s="108" customFormat="1"/>
    <row r="147" s="108" customFormat="1"/>
    <row r="148" s="108" customFormat="1"/>
    <row r="149" s="108" customFormat="1"/>
    <row r="150" s="108" customFormat="1"/>
    <row r="151" s="108" customFormat="1"/>
    <row r="152" s="108" customFormat="1"/>
    <row r="153" s="108" customFormat="1"/>
    <row r="154" s="108" customFormat="1"/>
    <row r="155" s="108" customFormat="1"/>
    <row r="156" s="108" customFormat="1"/>
    <row r="157" s="108" customFormat="1"/>
    <row r="158" s="108" customFormat="1"/>
    <row r="159" s="108" customFormat="1"/>
    <row r="160" s="108" customFormat="1"/>
    <row r="161" s="108" customFormat="1"/>
    <row r="162" s="108" customFormat="1"/>
    <row r="163" s="108" customFormat="1"/>
    <row r="164" s="108" customFormat="1"/>
    <row r="165" s="108" customFormat="1"/>
    <row r="166" s="108" customFormat="1"/>
    <row r="167" s="108" customFormat="1"/>
    <row r="168" s="108" customFormat="1"/>
    <row r="169" s="108" customFormat="1"/>
    <row r="170" s="108" customFormat="1"/>
    <row r="171" s="108" customFormat="1"/>
    <row r="172" s="108" customFormat="1"/>
    <row r="173" s="108" customFormat="1"/>
    <row r="174" s="108" customFormat="1"/>
    <row r="175" s="108" customFormat="1"/>
    <row r="176" s="108" customFormat="1"/>
    <row r="177" s="108" customFormat="1"/>
    <row r="178" s="108" customFormat="1"/>
    <row r="179" s="108" customFormat="1"/>
    <row r="180" s="108" customFormat="1"/>
    <row r="181" s="108" customFormat="1"/>
    <row r="182" s="108" customFormat="1"/>
    <row r="183" s="108" customFormat="1"/>
    <row r="184" s="108" customFormat="1"/>
    <row r="185" s="108" customFormat="1"/>
    <row r="186" s="108" customFormat="1"/>
    <row r="187" s="108" customFormat="1"/>
    <row r="188" s="108" customFormat="1"/>
    <row r="189" s="108" customFormat="1"/>
    <row r="190" s="108" customFormat="1"/>
    <row r="191" s="108" customFormat="1"/>
    <row r="192" s="108" customFormat="1"/>
    <row r="193" s="108" customFormat="1"/>
    <row r="194" s="108" customFormat="1"/>
    <row r="195" s="108" customFormat="1"/>
    <row r="196" s="108" customFormat="1"/>
    <row r="197" s="108" customFormat="1"/>
    <row r="198" s="108" customFormat="1"/>
    <row r="199" s="108" customFormat="1"/>
    <row r="200" s="108" customFormat="1"/>
    <row r="201" s="108" customFormat="1"/>
    <row r="202" s="108" customFormat="1"/>
    <row r="203" s="108" customFormat="1"/>
    <row r="204" s="108" customFormat="1"/>
    <row r="205" s="108" customFormat="1"/>
    <row r="206" s="108" customFormat="1"/>
    <row r="207" s="108" customFormat="1"/>
    <row r="208" s="108" customFormat="1"/>
    <row r="209" s="108" customFormat="1"/>
    <row r="210" s="108" customFormat="1"/>
    <row r="211" s="108" customFormat="1"/>
    <row r="212" s="108" customFormat="1"/>
    <row r="213" s="108" customFormat="1"/>
    <row r="214" s="108" customFormat="1"/>
    <row r="215" s="108" customFormat="1"/>
    <row r="216" s="108" customFormat="1"/>
    <row r="217" s="108" customFormat="1"/>
    <row r="218" s="108" customFormat="1"/>
    <row r="219" s="108" customFormat="1"/>
    <row r="220" s="108" customFormat="1"/>
    <row r="221" s="108" customFormat="1"/>
    <row r="222" s="108" customFormat="1"/>
    <row r="223" s="108" customFormat="1"/>
    <row r="224" s="108" customFormat="1"/>
    <row r="225" s="108" customFormat="1"/>
    <row r="226" s="108" customFormat="1"/>
    <row r="227" s="108" customFormat="1"/>
    <row r="228" s="108" customFormat="1"/>
    <row r="229" s="108" customFormat="1"/>
    <row r="230" s="108" customFormat="1"/>
    <row r="231" s="108" customFormat="1"/>
    <row r="232" s="108" customFormat="1"/>
    <row r="233" s="108" customFormat="1"/>
    <row r="234" s="108" customFormat="1"/>
    <row r="235" s="108" customFormat="1"/>
    <row r="236" s="108" customFormat="1"/>
    <row r="237" s="108" customFormat="1"/>
    <row r="238" s="108" customFormat="1"/>
    <row r="239" s="108" customFormat="1"/>
    <row r="240" s="108" customFormat="1"/>
    <row r="241" s="108" customFormat="1"/>
    <row r="242" s="108" customFormat="1"/>
    <row r="243" s="108" customFormat="1"/>
    <row r="244" s="108" customFormat="1"/>
    <row r="245" s="108" customFormat="1"/>
    <row r="246" s="108" customFormat="1"/>
    <row r="247" s="108" customFormat="1"/>
    <row r="248" s="108" customFormat="1"/>
    <row r="249" s="108" customFormat="1"/>
    <row r="250" s="108" customFormat="1"/>
    <row r="251" s="108" customFormat="1"/>
    <row r="252" s="108" customFormat="1"/>
    <row r="253" s="108" customFormat="1"/>
    <row r="254" s="108" customFormat="1"/>
    <row r="255" s="108" customFormat="1"/>
    <row r="256" s="108" customFormat="1"/>
    <row r="257" s="108" customFormat="1"/>
    <row r="258" s="108" customFormat="1"/>
    <row r="259" s="108" customFormat="1"/>
    <row r="260" s="108" customFormat="1"/>
    <row r="261" s="108" customFormat="1"/>
    <row r="262" s="108" customFormat="1"/>
    <row r="263" s="108" customFormat="1"/>
    <row r="264" s="108" customFormat="1"/>
    <row r="265" s="108" customFormat="1"/>
    <row r="266" s="108" customFormat="1"/>
    <row r="267" s="108" customFormat="1"/>
    <row r="268" s="108" customFormat="1"/>
    <row r="269" s="108" customFormat="1"/>
    <row r="270" s="108" customFormat="1"/>
    <row r="271" s="108" customFormat="1"/>
    <row r="272" s="108" customFormat="1"/>
    <row r="273" s="108" customFormat="1"/>
    <row r="274" s="108" customFormat="1"/>
    <row r="275" s="108" customFormat="1"/>
    <row r="276" s="108" customFormat="1"/>
    <row r="277" s="108" customFormat="1"/>
    <row r="278" s="108" customFormat="1"/>
    <row r="279" s="108" customFormat="1"/>
    <row r="280" s="108" customFormat="1"/>
    <row r="281" s="108" customFormat="1"/>
    <row r="282" s="108" customFormat="1"/>
    <row r="283" s="108" customFormat="1"/>
    <row r="284" s="108" customFormat="1"/>
    <row r="285" s="108" customFormat="1"/>
    <row r="286" s="108" customFormat="1"/>
    <row r="287" s="108" customFormat="1"/>
    <row r="288" s="108" customFormat="1"/>
    <row r="289" s="108" customFormat="1"/>
    <row r="290" s="108" customFormat="1"/>
    <row r="291" s="108" customFormat="1"/>
    <row r="292" s="108" customFormat="1"/>
    <row r="293" s="108" customFormat="1"/>
    <row r="294" s="108" customFormat="1"/>
    <row r="295" s="108" customFormat="1"/>
    <row r="296" s="108" customFormat="1"/>
    <row r="297" s="108" customFormat="1"/>
    <row r="298" s="108" customFormat="1"/>
    <row r="299" s="108" customFormat="1"/>
    <row r="300" s="108" customFormat="1"/>
    <row r="301" s="108" customFormat="1"/>
    <row r="302" s="108" customFormat="1"/>
    <row r="303" s="108" customFormat="1"/>
    <row r="304" s="108" customFormat="1"/>
    <row r="305" s="108" customFormat="1"/>
    <row r="306" s="108" customFormat="1"/>
    <row r="307" s="108" customFormat="1"/>
    <row r="308" s="108" customFormat="1"/>
    <row r="309" s="108" customFormat="1"/>
    <row r="310" s="108" customFormat="1"/>
    <row r="311" s="108" customFormat="1"/>
    <row r="312" s="108" customFormat="1"/>
    <row r="313" s="108" customFormat="1"/>
    <row r="314" s="108" customFormat="1"/>
    <row r="315" s="108" customFormat="1"/>
    <row r="316" s="108" customFormat="1"/>
    <row r="317" s="108" customFormat="1"/>
    <row r="318" s="108" customFormat="1"/>
    <row r="319" s="108" customFormat="1"/>
    <row r="320" s="108" customFormat="1"/>
    <row r="321" s="108" customFormat="1"/>
    <row r="322" s="108" customFormat="1"/>
    <row r="323" s="108" customFormat="1"/>
    <row r="324" s="108" customFormat="1"/>
    <row r="325" s="108" customFormat="1"/>
    <row r="326" s="108" customFormat="1"/>
    <row r="327" s="108" customFormat="1"/>
    <row r="328" s="108" customFormat="1"/>
    <row r="329" s="108" customFormat="1"/>
    <row r="330" s="108" customFormat="1"/>
    <row r="331" s="108" customFormat="1"/>
    <row r="332" s="108" customFormat="1"/>
    <row r="333" s="108" customFormat="1"/>
    <row r="334" s="108" customFormat="1"/>
    <row r="335" s="108" customFormat="1"/>
    <row r="336" s="108" customFormat="1"/>
    <row r="337" s="108" customFormat="1"/>
    <row r="338" s="108" customFormat="1"/>
    <row r="339" s="108" customFormat="1"/>
    <row r="340" s="108" customFormat="1"/>
    <row r="341" s="108" customFormat="1"/>
    <row r="342" s="108" customFormat="1"/>
    <row r="343" s="108" customFormat="1"/>
    <row r="344" s="108" customFormat="1"/>
    <row r="345" s="108" customFormat="1"/>
    <row r="346" s="108" customFormat="1"/>
    <row r="347" s="108" customFormat="1"/>
    <row r="348" s="108" customFormat="1"/>
    <row r="349" s="108" customFormat="1"/>
    <row r="350" s="108" customFormat="1"/>
    <row r="351" s="108" customFormat="1"/>
    <row r="352" s="108" customFormat="1"/>
    <row r="353" s="108" customFormat="1"/>
    <row r="354" s="108" customFormat="1"/>
    <row r="355" s="108" customFormat="1"/>
    <row r="356" s="108" customFormat="1"/>
    <row r="357" s="108" customFormat="1"/>
    <row r="358" s="108" customFormat="1"/>
    <row r="359" s="108" customFormat="1"/>
    <row r="360" s="108" customFormat="1"/>
    <row r="361" s="108" customFormat="1"/>
    <row r="362" s="108" customFormat="1"/>
    <row r="363" s="108" customFormat="1"/>
    <row r="364" s="108" customFormat="1"/>
    <row r="365" s="108" customFormat="1"/>
    <row r="366" s="108" customFormat="1"/>
    <row r="367" s="108" customFormat="1"/>
    <row r="368" s="108" customFormat="1"/>
    <row r="369" s="108" customFormat="1"/>
    <row r="370" s="108" customFormat="1"/>
    <row r="371" s="108" customFormat="1"/>
    <row r="372" s="108" customFormat="1"/>
    <row r="373" s="108" customFormat="1"/>
    <row r="374" s="108" customFormat="1"/>
    <row r="375" s="108" customFormat="1"/>
    <row r="376" s="108" customFormat="1"/>
    <row r="377" s="108" customFormat="1"/>
    <row r="378" s="108" customFormat="1"/>
    <row r="379" s="108" customFormat="1"/>
    <row r="380" s="108" customFormat="1"/>
    <row r="381" s="108" customFormat="1"/>
    <row r="382" s="108" customFormat="1"/>
    <row r="383" s="108" customFormat="1"/>
    <row r="384" s="108" customFormat="1"/>
    <row r="385" s="108" customFormat="1"/>
    <row r="386" s="108" customFormat="1"/>
    <row r="387" s="108" customFormat="1"/>
    <row r="388" s="108" customFormat="1"/>
    <row r="389" s="108" customFormat="1"/>
    <row r="390" s="108" customFormat="1"/>
    <row r="391" s="108" customFormat="1"/>
    <row r="392" s="108" customFormat="1"/>
    <row r="393" s="108" customFormat="1"/>
    <row r="394" s="108" customFormat="1"/>
    <row r="395" s="108" customFormat="1"/>
    <row r="396" s="108" customFormat="1"/>
    <row r="397" s="108" customFormat="1"/>
    <row r="398" s="108" customFormat="1"/>
    <row r="399" s="108" customFormat="1"/>
    <row r="400" s="108" customFormat="1"/>
    <row r="401" s="108" customFormat="1"/>
    <row r="402" s="108" customFormat="1"/>
    <row r="403" s="108" customFormat="1"/>
    <row r="404" s="108" customFormat="1"/>
    <row r="405" s="108" customFormat="1"/>
    <row r="406" s="108" customFormat="1"/>
    <row r="407" s="108" customFormat="1"/>
    <row r="408" s="108" customFormat="1"/>
    <row r="409" s="108" customFormat="1"/>
    <row r="410" s="108" customFormat="1"/>
    <row r="411" s="108" customFormat="1"/>
    <row r="412" s="108" customFormat="1"/>
    <row r="413" s="108" customFormat="1"/>
    <row r="414" s="108" customFormat="1"/>
    <row r="415" s="108" customFormat="1"/>
    <row r="416" s="108" customFormat="1"/>
    <row r="417" s="108" customFormat="1"/>
    <row r="418" s="108" customFormat="1"/>
    <row r="419" s="108" customFormat="1"/>
    <row r="420" s="108" customFormat="1"/>
    <row r="421" s="108" customFormat="1"/>
    <row r="422" s="108" customFormat="1"/>
    <row r="423" s="108" customFormat="1"/>
    <row r="424" s="108" customFormat="1"/>
    <row r="425" s="108" customFormat="1"/>
    <row r="426" s="108" customFormat="1"/>
    <row r="427" s="108" customFormat="1"/>
    <row r="428" s="108" customFormat="1"/>
    <row r="429" s="108" customFormat="1"/>
    <row r="430" s="108" customFormat="1"/>
    <row r="431" s="108" customFormat="1"/>
    <row r="432" s="108" customFormat="1"/>
    <row r="433" s="108" customFormat="1"/>
    <row r="434" s="108" customFormat="1"/>
    <row r="435" s="108" customFormat="1"/>
    <row r="436" s="108" customFormat="1"/>
    <row r="437" s="108" customFormat="1"/>
    <row r="438" s="108" customFormat="1"/>
    <row r="439" s="108" customFormat="1"/>
    <row r="440" s="108" customFormat="1"/>
    <row r="441" s="108" customFormat="1"/>
    <row r="442" s="108" customFormat="1"/>
    <row r="443" s="108" customFormat="1"/>
    <row r="444" s="108" customFormat="1"/>
    <row r="445" s="108" customFormat="1"/>
    <row r="446" s="108" customFormat="1"/>
    <row r="447" s="108" customFormat="1"/>
    <row r="448" s="108" customFormat="1"/>
    <row r="449" s="108" customFormat="1"/>
    <row r="450" s="108" customFormat="1"/>
    <row r="451" s="108" customFormat="1"/>
    <row r="452" s="108" customFormat="1"/>
    <row r="453" s="108" customFormat="1"/>
    <row r="454" s="108" customFormat="1"/>
    <row r="455" s="108" customFormat="1"/>
    <row r="456" s="108" customFormat="1"/>
    <row r="457" s="108" customFormat="1"/>
    <row r="458" s="108" customFormat="1"/>
    <row r="459" s="108" customFormat="1"/>
    <row r="460" s="108" customFormat="1"/>
    <row r="461" s="108" customFormat="1"/>
    <row r="462" s="108" customFormat="1"/>
    <row r="463" s="108" customFormat="1"/>
    <row r="464" s="108" customFormat="1"/>
    <row r="465" s="108" customFormat="1"/>
    <row r="466" s="108" customFormat="1"/>
    <row r="467" s="108" customFormat="1"/>
    <row r="468" s="108" customFormat="1"/>
    <row r="469" s="108" customFormat="1"/>
    <row r="470" s="108" customFormat="1"/>
    <row r="471" s="108" customFormat="1"/>
    <row r="472" s="108" customFormat="1"/>
    <row r="473" s="108" customFormat="1"/>
    <row r="474" s="108" customFormat="1"/>
    <row r="475" s="108" customFormat="1"/>
    <row r="476" s="108" customFormat="1"/>
    <row r="477" s="108" customFormat="1"/>
    <row r="478" s="108" customFormat="1"/>
    <row r="479" s="108" customFormat="1"/>
    <row r="480" s="108" customFormat="1"/>
    <row r="481" s="108" customFormat="1"/>
    <row r="482" s="108" customFormat="1"/>
    <row r="483" s="108" customFormat="1"/>
    <row r="484" s="108" customFormat="1"/>
    <row r="485" s="108" customFormat="1"/>
    <row r="486" s="108" customFormat="1"/>
    <row r="487" s="108" customFormat="1"/>
    <row r="488" s="108" customFormat="1"/>
    <row r="489" s="108" customFormat="1"/>
    <row r="490" s="108" customFormat="1"/>
    <row r="491" s="108" customFormat="1"/>
    <row r="492" s="108" customFormat="1"/>
    <row r="493" s="108" customFormat="1"/>
    <row r="494" s="108" customFormat="1"/>
    <row r="495" s="108" customFormat="1"/>
    <row r="496" s="108" customFormat="1"/>
    <row r="497" s="108" customFormat="1"/>
    <row r="498" s="108" customFormat="1"/>
    <row r="499" s="108" customFormat="1"/>
    <row r="500" s="108" customFormat="1"/>
    <row r="501" s="108" customFormat="1"/>
    <row r="502" s="108" customFormat="1"/>
    <row r="503" s="108" customFormat="1"/>
    <row r="504" s="108" customFormat="1"/>
    <row r="505" s="108" customFormat="1"/>
    <row r="506" s="108" customFormat="1"/>
    <row r="507" s="108" customFormat="1"/>
    <row r="508" s="108" customFormat="1"/>
    <row r="509" s="108" customFormat="1"/>
    <row r="510" s="108" customFormat="1"/>
    <row r="511" s="108" customFormat="1"/>
    <row r="512" s="108" customFormat="1"/>
    <row r="513" s="108" customFormat="1"/>
    <row r="514" s="108" customFormat="1"/>
    <row r="515" s="108" customFormat="1"/>
    <row r="516" s="108" customFormat="1"/>
    <row r="517" s="108" customFormat="1"/>
    <row r="518" s="108" customFormat="1"/>
    <row r="519" s="108" customFormat="1"/>
    <row r="520" s="108" customFormat="1"/>
    <row r="521" s="108" customFormat="1"/>
    <row r="522" s="108" customFormat="1"/>
    <row r="523" s="108" customFormat="1"/>
    <row r="524" s="108" customFormat="1"/>
    <row r="525" s="108" customFormat="1"/>
    <row r="526" s="108" customFormat="1"/>
    <row r="527" s="108" customFormat="1"/>
    <row r="528" s="108" customFormat="1"/>
    <row r="529" s="108" customFormat="1"/>
    <row r="530" s="108" customFormat="1"/>
    <row r="531" s="108" customFormat="1"/>
    <row r="532" s="108" customFormat="1"/>
    <row r="533" s="108" customFormat="1"/>
    <row r="534" s="108" customFormat="1"/>
    <row r="535" s="108" customFormat="1"/>
    <row r="536" s="108" customFormat="1"/>
    <row r="537" s="108" customFormat="1"/>
    <row r="538" s="108" customFormat="1"/>
    <row r="539" s="108" customFormat="1"/>
    <row r="540" s="108" customFormat="1"/>
    <row r="541" s="108" customFormat="1"/>
    <row r="542" s="108" customFormat="1"/>
    <row r="543" s="108" customFormat="1"/>
    <row r="544" s="108" customFormat="1"/>
    <row r="545" s="108" customFormat="1"/>
    <row r="546" s="108" customFormat="1"/>
    <row r="547" s="108" customFormat="1"/>
    <row r="548" s="108" customFormat="1"/>
    <row r="549" s="108" customFormat="1"/>
    <row r="550" s="108" customFormat="1"/>
    <row r="551" s="108" customFormat="1"/>
    <row r="552" s="108" customFormat="1"/>
    <row r="553" s="108" customFormat="1"/>
    <row r="554" s="108" customFormat="1"/>
    <row r="555" s="108" customFormat="1"/>
    <row r="556" s="108" customFormat="1"/>
    <row r="557" s="108" customFormat="1"/>
    <row r="558" s="108" customFormat="1"/>
    <row r="559" s="108" customFormat="1"/>
    <row r="560" s="108" customFormat="1"/>
    <row r="561" s="108" customFormat="1"/>
    <row r="562" s="108" customFormat="1"/>
    <row r="563" s="108" customFormat="1"/>
    <row r="564" s="108" customFormat="1"/>
    <row r="565" s="108" customFormat="1"/>
    <row r="566" s="108" customFormat="1"/>
    <row r="567" s="108" customFormat="1"/>
    <row r="568" s="108" customFormat="1"/>
    <row r="569" s="108" customFormat="1"/>
    <row r="570" s="108" customFormat="1"/>
    <row r="571" s="108" customFormat="1"/>
    <row r="572" s="108" customFormat="1"/>
    <row r="573" s="108" customFormat="1"/>
    <row r="574" s="108" customFormat="1"/>
    <row r="575" s="108" customFormat="1"/>
    <row r="576" s="108" customFormat="1"/>
    <row r="577" s="108" customFormat="1"/>
    <row r="578" s="108" customFormat="1"/>
    <row r="579" s="108" customFormat="1"/>
    <row r="580" s="108" customFormat="1"/>
    <row r="581" s="108" customFormat="1"/>
    <row r="582" s="108" customFormat="1"/>
    <row r="583" s="108" customFormat="1"/>
    <row r="584" s="108" customFormat="1"/>
    <row r="585" s="108" customFormat="1"/>
    <row r="586" s="108" customFormat="1"/>
    <row r="587" s="108" customFormat="1"/>
    <row r="588" s="108" customFormat="1"/>
    <row r="589" s="108" customFormat="1"/>
    <row r="590" s="108" customFormat="1"/>
    <row r="591" s="108" customFormat="1"/>
    <row r="592" s="108" customFormat="1"/>
    <row r="593" s="108" customFormat="1"/>
    <row r="594" s="108" customFormat="1"/>
    <row r="595" s="108" customFormat="1"/>
    <row r="596" s="108" customFormat="1"/>
    <row r="597" s="108" customFormat="1"/>
    <row r="598" s="108" customFormat="1"/>
    <row r="599" s="108" customFormat="1"/>
    <row r="600" s="108" customFormat="1"/>
    <row r="601" s="108" customFormat="1"/>
    <row r="602" s="108" customFormat="1"/>
    <row r="603" s="108" customFormat="1"/>
    <row r="604" s="108" customFormat="1"/>
    <row r="605" s="108" customFormat="1"/>
    <row r="606" s="108" customFormat="1"/>
    <row r="607" s="108" customFormat="1"/>
    <row r="608" s="108" customFormat="1"/>
    <row r="609" s="108" customFormat="1"/>
    <row r="610" s="108" customFormat="1"/>
    <row r="611" s="108" customFormat="1"/>
    <row r="612" s="108" customFormat="1"/>
    <row r="613" s="108" customFormat="1"/>
    <row r="614" s="108" customFormat="1"/>
    <row r="615" s="108" customFormat="1"/>
    <row r="616" s="108" customFormat="1"/>
    <row r="617" s="108" customFormat="1"/>
    <row r="618" s="108" customFormat="1"/>
    <row r="619" s="108" customFormat="1"/>
    <row r="620" s="108" customFormat="1"/>
    <row r="621" s="108" customFormat="1"/>
    <row r="622" s="108" customFormat="1"/>
    <row r="623" s="108" customFormat="1"/>
    <row r="624" s="108" customFormat="1"/>
    <row r="625" s="108" customFormat="1"/>
    <row r="626" s="108" customFormat="1"/>
    <row r="627" s="108" customFormat="1"/>
    <row r="628" s="108" customFormat="1"/>
    <row r="629" s="108" customFormat="1"/>
    <row r="630" s="108" customFormat="1"/>
    <row r="631" s="108" customFormat="1"/>
    <row r="632" s="108" customFormat="1"/>
    <row r="633" s="108" customFormat="1"/>
    <row r="634" s="108" customFormat="1"/>
    <row r="635" s="108" customFormat="1"/>
    <row r="636" s="108" customFormat="1"/>
    <row r="637" s="108" customFormat="1"/>
    <row r="638" s="108" customFormat="1"/>
    <row r="639" s="108" customFormat="1"/>
    <row r="640" s="108" customFormat="1"/>
    <row r="641" s="108" customFormat="1"/>
    <row r="642" s="108" customFormat="1"/>
    <row r="643" s="108" customFormat="1"/>
    <row r="644" s="108" customFormat="1"/>
    <row r="645" s="108" customFormat="1"/>
    <row r="646" s="108" customFormat="1"/>
    <row r="647" s="108" customFormat="1"/>
    <row r="648" s="108" customFormat="1"/>
    <row r="649" s="108" customFormat="1"/>
    <row r="650" s="108" customFormat="1"/>
    <row r="651" s="108" customFormat="1"/>
    <row r="652" s="108" customFormat="1"/>
    <row r="653" s="108" customFormat="1"/>
    <row r="654" s="108" customFormat="1"/>
    <row r="655" s="108" customFormat="1"/>
    <row r="656" s="108" customFormat="1"/>
    <row r="657" s="108" customFormat="1"/>
    <row r="658" s="108" customFormat="1"/>
    <row r="659" s="108" customFormat="1"/>
    <row r="660" s="108" customFormat="1"/>
    <row r="661" s="108" customFormat="1"/>
    <row r="662" s="108" customFormat="1"/>
    <row r="663" s="108" customFormat="1"/>
    <row r="664" s="108" customFormat="1"/>
    <row r="665" s="108" customFormat="1"/>
    <row r="666" s="108" customFormat="1"/>
    <row r="667" s="108" customFormat="1"/>
    <row r="668" s="108" customFormat="1"/>
    <row r="669" s="108" customFormat="1"/>
    <row r="670" s="108" customFormat="1"/>
    <row r="671" s="108" customFormat="1"/>
    <row r="672" s="108" customFormat="1"/>
    <row r="673" s="108" customFormat="1"/>
    <row r="674" s="108" customFormat="1"/>
    <row r="675" s="108" customFormat="1"/>
    <row r="676" s="108" customFormat="1"/>
    <row r="677" s="108" customFormat="1"/>
    <row r="678" s="108" customFormat="1"/>
    <row r="679" s="108" customFormat="1"/>
    <row r="680" s="108" customFormat="1"/>
    <row r="681" s="108" customFormat="1"/>
    <row r="682" s="108" customFormat="1"/>
    <row r="683" s="108" customFormat="1"/>
    <row r="684" s="108" customFormat="1"/>
    <row r="685" s="108" customFormat="1"/>
    <row r="686" s="108" customFormat="1"/>
    <row r="687" s="108" customFormat="1"/>
    <row r="688" s="108" customFormat="1"/>
    <row r="689" s="108" customFormat="1"/>
    <row r="690" s="108" customFormat="1"/>
    <row r="691" s="108" customFormat="1"/>
    <row r="692" s="108" customFormat="1"/>
    <row r="693" s="108" customFormat="1"/>
    <row r="694" s="108" customFormat="1"/>
    <row r="695" s="108" customFormat="1"/>
    <row r="696" s="108" customFormat="1"/>
    <row r="697" s="108" customFormat="1"/>
    <row r="698" s="108" customFormat="1"/>
    <row r="699" s="108" customFormat="1"/>
    <row r="700" s="108" customFormat="1"/>
    <row r="701" s="108" customFormat="1"/>
    <row r="702" s="108" customFormat="1"/>
    <row r="703" s="108" customFormat="1"/>
    <row r="704" s="108" customFormat="1"/>
    <row r="705" s="108" customFormat="1"/>
    <row r="706" s="108" customFormat="1"/>
    <row r="707" s="108" customFormat="1"/>
    <row r="708" s="108" customFormat="1"/>
    <row r="709" s="108" customFormat="1"/>
    <row r="710" s="108" customFormat="1"/>
    <row r="711" s="108" customFormat="1"/>
    <row r="712" s="108" customFormat="1"/>
    <row r="713" s="108" customFormat="1"/>
    <row r="714" s="108" customFormat="1"/>
    <row r="715" s="108" customFormat="1"/>
    <row r="716" s="108" customFormat="1"/>
    <row r="717" s="108" customFormat="1"/>
    <row r="718" s="108" customFormat="1"/>
    <row r="719" s="108" customFormat="1"/>
    <row r="720" s="108" customFormat="1"/>
    <row r="721" s="108" customFormat="1"/>
    <row r="722" s="108" customFormat="1"/>
    <row r="723" s="108" customFormat="1"/>
    <row r="724" s="108" customFormat="1"/>
    <row r="725" s="108" customFormat="1"/>
    <row r="726" s="108" customFormat="1"/>
    <row r="727" s="108" customFormat="1"/>
    <row r="728" s="108" customFormat="1"/>
    <row r="729" s="108" customFormat="1"/>
    <row r="730" s="108" customFormat="1"/>
    <row r="731" s="108" customFormat="1"/>
    <row r="732" s="108" customFormat="1"/>
    <row r="733" s="108" customFormat="1"/>
    <row r="734" s="108" customFormat="1"/>
    <row r="735" s="10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34"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c r="E1" s="128"/>
    </row>
    <row r="2" spans="1:10" ht="33.75">
      <c r="A2" s="7"/>
      <c r="B2" s="457" t="s">
        <v>119</v>
      </c>
      <c r="C2" s="457"/>
      <c r="D2" s="457"/>
      <c r="E2" s="457"/>
      <c r="F2" s="7"/>
      <c r="G2" s="7"/>
      <c r="H2" s="7"/>
      <c r="I2" s="7"/>
      <c r="J2" s="7"/>
    </row>
    <row r="3" spans="1:10">
      <c r="A3" s="7"/>
      <c r="B3" s="97"/>
      <c r="C3" s="97"/>
      <c r="D3" s="97"/>
      <c r="E3" s="128"/>
      <c r="F3" s="7"/>
      <c r="G3" s="7"/>
      <c r="H3" s="7"/>
      <c r="I3" s="7"/>
      <c r="J3" s="7"/>
    </row>
    <row r="4" spans="1:10" ht="60">
      <c r="A4" s="7"/>
      <c r="B4" s="25"/>
      <c r="C4" s="98" t="s">
        <v>120</v>
      </c>
      <c r="D4" s="98" t="s">
        <v>121</v>
      </c>
      <c r="E4" s="128"/>
      <c r="F4" s="7"/>
      <c r="G4" s="7"/>
      <c r="H4" s="7"/>
      <c r="I4" s="7"/>
      <c r="J4" s="7"/>
    </row>
    <row r="5" spans="1:10" ht="76.5" customHeight="1">
      <c r="A5" s="26" t="s">
        <v>122</v>
      </c>
      <c r="B5" s="99" t="s">
        <v>251</v>
      </c>
      <c r="C5" s="100" t="s">
        <v>123</v>
      </c>
      <c r="D5" s="101" t="s">
        <v>47</v>
      </c>
      <c r="E5" s="129">
        <v>0.2</v>
      </c>
      <c r="F5" s="7"/>
      <c r="G5" s="7"/>
      <c r="H5" s="7"/>
      <c r="I5" s="7"/>
      <c r="J5" s="7"/>
    </row>
    <row r="6" spans="1:10" ht="99">
      <c r="A6" s="26" t="s">
        <v>124</v>
      </c>
      <c r="B6" s="102" t="s">
        <v>124</v>
      </c>
      <c r="C6" s="103" t="s">
        <v>125</v>
      </c>
      <c r="D6" s="104" t="s">
        <v>48</v>
      </c>
      <c r="E6" s="129">
        <v>0.4</v>
      </c>
      <c r="F6" s="7"/>
      <c r="G6" s="7"/>
      <c r="H6" s="7"/>
      <c r="I6" s="7"/>
      <c r="J6" s="7"/>
    </row>
    <row r="7" spans="1:10" ht="66">
      <c r="A7" s="26" t="s">
        <v>127</v>
      </c>
      <c r="B7" s="105" t="s">
        <v>252</v>
      </c>
      <c r="C7" s="103" t="s">
        <v>128</v>
      </c>
      <c r="D7" s="104" t="s">
        <v>129</v>
      </c>
      <c r="E7" s="129">
        <v>0.6</v>
      </c>
      <c r="F7" s="7"/>
      <c r="G7" s="7"/>
      <c r="H7" s="7"/>
      <c r="I7" s="7"/>
      <c r="J7" s="7"/>
    </row>
    <row r="8" spans="1:10" ht="66">
      <c r="A8" s="26" t="s">
        <v>130</v>
      </c>
      <c r="B8" s="106" t="s">
        <v>253</v>
      </c>
      <c r="C8" s="103" t="s">
        <v>131</v>
      </c>
      <c r="D8" s="104" t="s">
        <v>282</v>
      </c>
      <c r="E8" s="129">
        <v>0.8</v>
      </c>
      <c r="F8" s="7"/>
      <c r="G8" s="7"/>
      <c r="H8" s="7"/>
      <c r="I8" s="7"/>
      <c r="J8" s="7"/>
    </row>
    <row r="9" spans="1:10" ht="66">
      <c r="A9" s="26" t="s">
        <v>132</v>
      </c>
      <c r="B9" s="107" t="s">
        <v>254</v>
      </c>
      <c r="C9" s="103" t="s">
        <v>133</v>
      </c>
      <c r="D9" s="104" t="s">
        <v>50</v>
      </c>
      <c r="E9" s="129">
        <v>1</v>
      </c>
      <c r="F9" s="7"/>
      <c r="G9" s="7"/>
      <c r="H9" s="7"/>
      <c r="I9" s="7"/>
      <c r="J9" s="7"/>
    </row>
    <row r="10" spans="1:10" ht="20.25">
      <c r="A10" s="26"/>
      <c r="B10" s="26"/>
      <c r="C10" s="27"/>
      <c r="D10" s="27"/>
      <c r="E10" s="128"/>
      <c r="F10" s="7"/>
      <c r="G10" s="7"/>
      <c r="H10" s="7"/>
      <c r="I10" s="7"/>
      <c r="J10" s="7"/>
    </row>
    <row r="11" spans="1:10" ht="60">
      <c r="A11" s="26"/>
      <c r="B11" s="25"/>
      <c r="C11" s="98" t="s">
        <v>120</v>
      </c>
      <c r="D11" s="98" t="s">
        <v>267</v>
      </c>
      <c r="E11" s="128"/>
      <c r="F11" s="7"/>
      <c r="G11" s="7"/>
      <c r="H11" s="7"/>
      <c r="I11" s="7"/>
      <c r="J11" s="7"/>
    </row>
    <row r="12" spans="1:10" ht="79.5" customHeight="1">
      <c r="A12" s="26"/>
      <c r="B12" s="99" t="s">
        <v>251</v>
      </c>
      <c r="C12" s="100" t="s">
        <v>123</v>
      </c>
      <c r="D12" s="143" t="s">
        <v>273</v>
      </c>
      <c r="E12" s="129">
        <v>0.2</v>
      </c>
      <c r="F12" s="7"/>
      <c r="G12" s="7"/>
      <c r="H12" s="7"/>
      <c r="I12" s="7"/>
      <c r="J12" s="7"/>
    </row>
    <row r="13" spans="1:10" ht="33">
      <c r="A13" s="26"/>
      <c r="B13" s="102" t="s">
        <v>124</v>
      </c>
      <c r="C13" s="103" t="s">
        <v>125</v>
      </c>
      <c r="D13" s="143" t="s">
        <v>274</v>
      </c>
      <c r="E13" s="129">
        <v>0.4</v>
      </c>
      <c r="F13" s="7"/>
      <c r="G13" s="7"/>
      <c r="H13" s="7"/>
      <c r="I13" s="7"/>
      <c r="J13" s="7"/>
    </row>
    <row r="14" spans="1:10" ht="33">
      <c r="A14" s="26"/>
      <c r="B14" s="105" t="s">
        <v>252</v>
      </c>
      <c r="C14" s="103" t="s">
        <v>128</v>
      </c>
      <c r="D14" s="143" t="s">
        <v>275</v>
      </c>
      <c r="E14" s="129">
        <v>0.6</v>
      </c>
      <c r="F14" s="7"/>
      <c r="G14" s="7"/>
      <c r="H14" s="7"/>
      <c r="I14" s="7"/>
      <c r="J14" s="7"/>
    </row>
    <row r="15" spans="1:10" ht="33">
      <c r="A15" s="26"/>
      <c r="B15" s="106" t="s">
        <v>253</v>
      </c>
      <c r="C15" s="103" t="s">
        <v>131</v>
      </c>
      <c r="D15" s="143" t="s">
        <v>276</v>
      </c>
      <c r="E15" s="129">
        <v>0.8</v>
      </c>
      <c r="F15" s="7"/>
      <c r="G15" s="7"/>
      <c r="H15" s="7"/>
      <c r="I15" s="7"/>
      <c r="J15" s="7"/>
    </row>
    <row r="16" spans="1:10" ht="46.5" customHeight="1">
      <c r="A16" s="26"/>
      <c r="B16" s="107" t="s">
        <v>254</v>
      </c>
      <c r="C16" s="103" t="s">
        <v>133</v>
      </c>
      <c r="D16" s="143" t="s">
        <v>277</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8" t="s">
        <v>120</v>
      </c>
      <c r="D19" s="98" t="s">
        <v>280</v>
      </c>
      <c r="E19" s="128"/>
      <c r="F19" s="7"/>
      <c r="G19" s="7"/>
      <c r="H19" s="7"/>
      <c r="I19" s="7"/>
      <c r="J19" s="7"/>
    </row>
    <row r="20" spans="1:10" ht="57.75" customHeight="1">
      <c r="A20" s="26"/>
      <c r="B20" s="99" t="s">
        <v>251</v>
      </c>
      <c r="C20" s="100" t="s">
        <v>123</v>
      </c>
      <c r="D20" s="143" t="s">
        <v>268</v>
      </c>
      <c r="E20" s="129">
        <v>0.2</v>
      </c>
      <c r="F20" s="7"/>
      <c r="G20" s="7"/>
      <c r="H20" s="7"/>
      <c r="I20" s="7"/>
      <c r="J20" s="7"/>
    </row>
    <row r="21" spans="1:10" ht="54" customHeight="1">
      <c r="A21" s="26"/>
      <c r="B21" s="102" t="s">
        <v>124</v>
      </c>
      <c r="C21" s="103" t="s">
        <v>125</v>
      </c>
      <c r="D21" s="143" t="s">
        <v>269</v>
      </c>
      <c r="E21" s="129">
        <v>0.4</v>
      </c>
      <c r="F21" s="7"/>
      <c r="G21" s="7"/>
      <c r="H21" s="7"/>
      <c r="I21" s="7"/>
      <c r="J21" s="7"/>
    </row>
    <row r="22" spans="1:10" ht="64.5" customHeight="1">
      <c r="A22" s="26"/>
      <c r="B22" s="105" t="s">
        <v>252</v>
      </c>
      <c r="C22" s="103" t="s">
        <v>128</v>
      </c>
      <c r="D22" s="143" t="s">
        <v>270</v>
      </c>
      <c r="E22" s="129">
        <v>0.6</v>
      </c>
      <c r="F22" s="7"/>
      <c r="G22" s="7"/>
      <c r="H22" s="7"/>
      <c r="I22" s="7"/>
      <c r="J22" s="7"/>
    </row>
    <row r="23" spans="1:10" ht="51.75" customHeight="1">
      <c r="A23" s="26"/>
      <c r="B23" s="106" t="s">
        <v>253</v>
      </c>
      <c r="C23" s="103" t="s">
        <v>131</v>
      </c>
      <c r="D23" s="143" t="s">
        <v>271</v>
      </c>
      <c r="E23" s="129">
        <v>0.8</v>
      </c>
      <c r="F23" s="7"/>
      <c r="G23" s="7"/>
      <c r="H23" s="7"/>
      <c r="I23" s="7"/>
      <c r="J23" s="7"/>
    </row>
    <row r="24" spans="1:10" ht="51.75" customHeight="1">
      <c r="A24" s="26"/>
      <c r="B24" s="107" t="s">
        <v>254</v>
      </c>
      <c r="C24" s="103" t="s">
        <v>133</v>
      </c>
      <c r="D24" s="143" t="s">
        <v>272</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8" t="s">
        <v>120</v>
      </c>
      <c r="D29" s="98" t="s">
        <v>278</v>
      </c>
      <c r="E29" s="128"/>
      <c r="F29" s="7"/>
      <c r="G29" s="7"/>
      <c r="H29" s="7"/>
      <c r="I29" s="7"/>
      <c r="J29" s="7"/>
    </row>
    <row r="30" spans="1:10" ht="75.75" customHeight="1">
      <c r="A30" s="26"/>
      <c r="B30" s="99" t="s">
        <v>251</v>
      </c>
      <c r="C30" s="100" t="s">
        <v>123</v>
      </c>
      <c r="D30" s="143" t="s">
        <v>285</v>
      </c>
      <c r="E30" s="129">
        <v>0.2</v>
      </c>
      <c r="F30" s="7"/>
      <c r="G30" s="7"/>
      <c r="H30" s="7"/>
      <c r="I30" s="7"/>
      <c r="J30" s="7"/>
    </row>
    <row r="31" spans="1:10" ht="65.25" customHeight="1">
      <c r="A31" s="26"/>
      <c r="B31" s="102" t="s">
        <v>124</v>
      </c>
      <c r="C31" s="103" t="s">
        <v>125</v>
      </c>
      <c r="D31" s="143" t="s">
        <v>286</v>
      </c>
      <c r="E31" s="129">
        <v>0.4</v>
      </c>
      <c r="F31" s="7"/>
      <c r="G31" s="7"/>
      <c r="H31" s="7"/>
      <c r="I31" s="7"/>
      <c r="J31" s="7"/>
    </row>
    <row r="32" spans="1:10" ht="57" customHeight="1">
      <c r="A32" s="26"/>
      <c r="B32" s="105" t="s">
        <v>252</v>
      </c>
      <c r="C32" s="103" t="s">
        <v>128</v>
      </c>
      <c r="D32" s="143" t="s">
        <v>279</v>
      </c>
      <c r="E32" s="129">
        <v>0.6</v>
      </c>
      <c r="F32" s="7"/>
      <c r="G32" s="7"/>
      <c r="H32" s="7"/>
      <c r="I32" s="7"/>
      <c r="J32" s="7"/>
    </row>
    <row r="33" spans="1:10" ht="66.75" customHeight="1">
      <c r="A33" s="26"/>
      <c r="B33" s="106" t="s">
        <v>253</v>
      </c>
      <c r="C33" s="103" t="s">
        <v>131</v>
      </c>
      <c r="D33" s="143" t="s">
        <v>287</v>
      </c>
      <c r="E33" s="129">
        <v>0.8</v>
      </c>
      <c r="F33" s="7"/>
      <c r="G33" s="7"/>
      <c r="H33" s="7"/>
      <c r="I33" s="7"/>
      <c r="J33" s="7"/>
    </row>
    <row r="34" spans="1:10" ht="79.5" customHeight="1">
      <c r="A34" s="26"/>
      <c r="B34" s="107" t="s">
        <v>254</v>
      </c>
      <c r="C34" s="103" t="s">
        <v>133</v>
      </c>
      <c r="D34" s="143" t="s">
        <v>288</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8" t="s">
        <v>120</v>
      </c>
      <c r="D38" s="98" t="s">
        <v>301</v>
      </c>
      <c r="E38" s="128"/>
      <c r="F38" s="7"/>
      <c r="G38" s="7"/>
      <c r="H38" s="7"/>
      <c r="I38" s="7"/>
      <c r="J38" s="7"/>
    </row>
    <row r="39" spans="1:10" ht="99">
      <c r="A39" s="26"/>
      <c r="B39" s="99" t="s">
        <v>251</v>
      </c>
      <c r="C39" s="100" t="s">
        <v>123</v>
      </c>
      <c r="D39" s="144" t="s">
        <v>297</v>
      </c>
      <c r="E39" s="129">
        <v>0.2</v>
      </c>
      <c r="F39" s="7"/>
      <c r="G39" s="7"/>
      <c r="H39" s="7"/>
      <c r="I39" s="7"/>
      <c r="J39" s="7"/>
    </row>
    <row r="40" spans="1:10" ht="99">
      <c r="A40" s="26"/>
      <c r="B40" s="102" t="s">
        <v>124</v>
      </c>
      <c r="C40" s="103" t="s">
        <v>125</v>
      </c>
      <c r="D40" s="144" t="s">
        <v>298</v>
      </c>
      <c r="E40" s="129">
        <v>0.4</v>
      </c>
      <c r="F40" s="7"/>
      <c r="G40" s="7"/>
      <c r="H40" s="7"/>
      <c r="I40" s="7"/>
      <c r="J40" s="7"/>
    </row>
    <row r="41" spans="1:10" ht="99">
      <c r="A41" s="26"/>
      <c r="B41" s="105" t="s">
        <v>252</v>
      </c>
      <c r="C41" s="103" t="s">
        <v>128</v>
      </c>
      <c r="D41" s="144" t="s">
        <v>299</v>
      </c>
      <c r="E41" s="129">
        <v>0.6</v>
      </c>
      <c r="F41" s="7"/>
      <c r="G41" s="7"/>
      <c r="H41" s="7"/>
      <c r="I41" s="7"/>
      <c r="J41" s="7"/>
    </row>
    <row r="42" spans="1:10" ht="99">
      <c r="A42" s="26"/>
      <c r="B42" s="106" t="s">
        <v>253</v>
      </c>
      <c r="C42" s="103" t="s">
        <v>131</v>
      </c>
      <c r="D42" s="144" t="s">
        <v>300</v>
      </c>
      <c r="E42" s="129">
        <v>0.8</v>
      </c>
      <c r="F42" s="7"/>
      <c r="G42" s="7"/>
      <c r="H42" s="7"/>
      <c r="I42" s="7"/>
      <c r="J42" s="7"/>
    </row>
    <row r="43" spans="1:10" ht="99">
      <c r="A43" s="26"/>
      <c r="B43" s="107" t="s">
        <v>254</v>
      </c>
      <c r="C43" s="103" t="s">
        <v>133</v>
      </c>
      <c r="D43" s="144" t="s">
        <v>302</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8" t="s">
        <v>266</v>
      </c>
      <c r="E45" s="128"/>
      <c r="F45" s="7"/>
      <c r="G45" s="7"/>
      <c r="H45" s="7"/>
      <c r="I45" s="7"/>
      <c r="J45" s="7"/>
    </row>
    <row r="46" spans="1:10" ht="94.5" customHeight="1">
      <c r="A46" s="26"/>
      <c r="B46" s="106" t="s">
        <v>253</v>
      </c>
      <c r="C46" s="26"/>
      <c r="D46" s="104" t="s">
        <v>381</v>
      </c>
      <c r="E46" s="129">
        <v>0.8</v>
      </c>
      <c r="F46" s="7"/>
      <c r="G46" s="7"/>
      <c r="H46" s="7"/>
      <c r="I46" s="7"/>
      <c r="J46" s="7"/>
    </row>
    <row r="47" spans="1:10" ht="105.75" customHeight="1">
      <c r="A47" s="26"/>
      <c r="B47" s="107" t="s">
        <v>254</v>
      </c>
      <c r="C47" s="27"/>
      <c r="D47" s="104" t="s">
        <v>368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8" t="s">
        <v>369</v>
      </c>
      <c r="E51" s="128"/>
      <c r="F51" s="7"/>
      <c r="G51" s="7"/>
      <c r="H51" s="7"/>
      <c r="I51" s="7"/>
      <c r="J51" s="7"/>
    </row>
    <row r="52" spans="1:10" ht="90" customHeight="1">
      <c r="A52" s="26"/>
      <c r="B52" s="106" t="s">
        <v>253</v>
      </c>
      <c r="C52" s="26"/>
      <c r="D52" s="104" t="s">
        <v>283</v>
      </c>
      <c r="E52" s="129">
        <v>0.8</v>
      </c>
      <c r="F52" s="7"/>
      <c r="G52" s="7"/>
      <c r="H52" s="7"/>
      <c r="I52" s="7"/>
      <c r="J52" s="7"/>
    </row>
    <row r="53" spans="1:10" ht="66">
      <c r="A53" s="26"/>
      <c r="B53" s="107" t="s">
        <v>254</v>
      </c>
      <c r="C53" s="27"/>
      <c r="D53" s="104" t="s">
        <v>284</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7" customFormat="1" ht="20.25">
      <c r="A80" s="26"/>
      <c r="B80" s="26"/>
      <c r="C80" s="27"/>
      <c r="D80" s="27"/>
      <c r="E80" s="128"/>
    </row>
    <row r="81" spans="1:5" s="7" customFormat="1" ht="20.25">
      <c r="A81" s="26"/>
      <c r="B81" s="26"/>
      <c r="C81" s="27"/>
      <c r="D81" s="27"/>
      <c r="E81" s="128"/>
    </row>
    <row r="82" spans="1:5" s="7" customFormat="1" ht="20.25">
      <c r="A82" s="26"/>
      <c r="B82" s="26"/>
      <c r="C82" s="27"/>
      <c r="D82" s="27"/>
      <c r="E82" s="128"/>
    </row>
    <row r="83" spans="1:5" s="7" customFormat="1" ht="20.25">
      <c r="A83" s="26"/>
      <c r="B83" s="26"/>
      <c r="C83" s="27"/>
      <c r="D83" s="27"/>
      <c r="E83" s="128"/>
    </row>
    <row r="84" spans="1:5" s="7" customFormat="1" ht="20.25">
      <c r="A84" s="26"/>
      <c r="B84" s="26"/>
      <c r="C84" s="27"/>
      <c r="D84" s="27"/>
      <c r="E84" s="128"/>
    </row>
    <row r="85" spans="1:5" s="7" customFormat="1" ht="20.25">
      <c r="A85" s="26"/>
      <c r="B85" s="26"/>
      <c r="C85" s="27"/>
      <c r="D85" s="27"/>
      <c r="E85" s="128"/>
    </row>
    <row r="86" spans="1:5" s="7" customFormat="1" ht="20.25">
      <c r="A86" s="26"/>
      <c r="B86" s="26"/>
      <c r="C86" s="27"/>
      <c r="D86" s="27"/>
      <c r="E86" s="128"/>
    </row>
    <row r="87" spans="1:5" s="7" customFormat="1" ht="20.25">
      <c r="A87" s="26"/>
      <c r="B87" s="26"/>
      <c r="C87" s="27"/>
      <c r="D87" s="27"/>
      <c r="E87" s="128"/>
    </row>
    <row r="88" spans="1:5" s="7" customFormat="1" ht="20.25">
      <c r="A88" s="26"/>
      <c r="B88" s="26"/>
      <c r="C88" s="27"/>
      <c r="D88" s="27"/>
      <c r="E88" s="128"/>
    </row>
    <row r="89" spans="1:5" s="7" customFormat="1" ht="20.25">
      <c r="A89" s="26"/>
      <c r="B89" s="26"/>
      <c r="C89" s="27"/>
      <c r="D89" s="27"/>
      <c r="E89" s="128"/>
    </row>
    <row r="90" spans="1:5" s="7" customFormat="1" ht="20.25">
      <c r="A90" s="26"/>
      <c r="B90" s="26"/>
      <c r="C90" s="27"/>
      <c r="D90" s="27"/>
      <c r="E90" s="128"/>
    </row>
    <row r="91" spans="1:5" s="7" customFormat="1" ht="20.25">
      <c r="A91" s="26"/>
      <c r="B91" s="26"/>
      <c r="C91" s="27"/>
      <c r="D91" s="27"/>
      <c r="E91" s="128"/>
    </row>
    <row r="92" spans="1:5" s="7" customFormat="1" ht="20.25">
      <c r="A92" s="26"/>
      <c r="B92" s="26"/>
      <c r="C92" s="27"/>
      <c r="D92" s="27"/>
      <c r="E92" s="128"/>
    </row>
    <row r="93" spans="1:5" s="7" customFormat="1" ht="20.25">
      <c r="A93" s="26"/>
      <c r="B93" s="26"/>
      <c r="C93" s="27"/>
      <c r="D93" s="27"/>
      <c r="E93" s="128"/>
    </row>
    <row r="94" spans="1:5" s="7" customFormat="1" ht="20.25">
      <c r="A94" s="26"/>
      <c r="B94" s="26"/>
      <c r="C94" s="27"/>
      <c r="D94" s="27"/>
      <c r="E94" s="128"/>
    </row>
    <row r="95" spans="1:5" s="7" customFormat="1" ht="20.25">
      <c r="A95" s="26"/>
      <c r="B95" s="26"/>
      <c r="C95" s="27"/>
      <c r="D95" s="27"/>
      <c r="E95" s="128"/>
    </row>
    <row r="96" spans="1:5" s="7" customFormat="1" ht="20.25">
      <c r="A96" s="26"/>
      <c r="B96" s="26"/>
      <c r="C96" s="27"/>
      <c r="D96" s="27"/>
      <c r="E96" s="128"/>
    </row>
    <row r="97" spans="1:5" s="7" customFormat="1" ht="20.25">
      <c r="A97" s="26"/>
      <c r="B97" s="26"/>
      <c r="C97" s="27"/>
      <c r="D97" s="27"/>
      <c r="E97" s="128"/>
    </row>
    <row r="98" spans="1:5" s="7" customFormat="1" ht="20.25">
      <c r="A98" s="26"/>
      <c r="B98" s="26"/>
      <c r="C98" s="27"/>
      <c r="D98" s="27"/>
      <c r="E98" s="128"/>
    </row>
    <row r="99" spans="1:5" s="7" customFormat="1" ht="20.25">
      <c r="A99" s="26"/>
      <c r="B99" s="26"/>
      <c r="C99" s="27"/>
      <c r="D99" s="27"/>
      <c r="E99" s="128"/>
    </row>
    <row r="100" spans="1:5" s="7" customFormat="1" ht="20.25">
      <c r="A100" s="26"/>
      <c r="B100" s="26"/>
      <c r="C100" s="27"/>
      <c r="D100" s="27"/>
      <c r="E100" s="128"/>
    </row>
    <row r="101" spans="1:5" s="7" customFormat="1" ht="20.25">
      <c r="A101" s="26"/>
      <c r="B101" s="26"/>
      <c r="C101" s="27"/>
      <c r="D101" s="27"/>
      <c r="E101" s="128"/>
    </row>
    <row r="102" spans="1:5" s="7" customFormat="1" ht="20.25">
      <c r="A102" s="26"/>
      <c r="B102" s="26"/>
      <c r="C102" s="27"/>
      <c r="D102" s="27"/>
      <c r="E102" s="128"/>
    </row>
    <row r="103" spans="1:5" s="7" customFormat="1" ht="20.25">
      <c r="A103" s="26"/>
      <c r="B103" s="26"/>
      <c r="C103" s="27"/>
      <c r="D103" s="27"/>
      <c r="E103" s="128"/>
    </row>
    <row r="104" spans="1:5" s="7" customFormat="1" ht="20.25">
      <c r="A104" s="26"/>
      <c r="B104" s="26"/>
      <c r="C104" s="27"/>
      <c r="D104" s="27"/>
      <c r="E104" s="128"/>
    </row>
    <row r="105" spans="1:5" s="7" customFormat="1" ht="20.25">
      <c r="A105" s="26"/>
      <c r="B105" s="26"/>
      <c r="C105" s="27"/>
      <c r="D105" s="27"/>
      <c r="E105" s="128"/>
    </row>
    <row r="106" spans="1:5" s="7" customFormat="1" ht="20.25">
      <c r="A106" s="26"/>
      <c r="B106" s="26"/>
      <c r="C106" s="27"/>
      <c r="D106" s="27"/>
      <c r="E106" s="128"/>
    </row>
    <row r="107" spans="1:5" s="7" customFormat="1" ht="20.25">
      <c r="A107" s="26"/>
      <c r="B107" s="26"/>
      <c r="C107" s="27"/>
      <c r="D107" s="27"/>
      <c r="E107" s="128"/>
    </row>
    <row r="108" spans="1:5" s="7" customFormat="1" ht="20.25">
      <c r="A108" s="26"/>
      <c r="B108" s="26"/>
      <c r="C108" s="27"/>
      <c r="D108" s="27"/>
      <c r="E108" s="128"/>
    </row>
    <row r="109" spans="1:5" s="7" customFormat="1" ht="20.25">
      <c r="A109" s="26"/>
      <c r="B109" s="26"/>
      <c r="C109" s="27"/>
      <c r="D109" s="27"/>
      <c r="E109" s="128"/>
    </row>
    <row r="110" spans="1:5" s="7" customFormat="1" ht="20.25">
      <c r="A110" s="26"/>
      <c r="B110" s="26"/>
      <c r="C110" s="27"/>
      <c r="D110" s="27"/>
      <c r="E110" s="128"/>
    </row>
    <row r="111" spans="1:5" s="7" customFormat="1" ht="20.25">
      <c r="A111" s="26"/>
      <c r="B111" s="26"/>
      <c r="C111" s="27"/>
      <c r="D111" s="27"/>
      <c r="E111" s="128"/>
    </row>
    <row r="112" spans="1:5" s="7" customFormat="1" ht="20.25">
      <c r="A112" s="26"/>
      <c r="B112" s="26"/>
      <c r="C112" s="27"/>
      <c r="D112" s="27"/>
      <c r="E112" s="128"/>
    </row>
    <row r="113" spans="1:5" s="7" customFormat="1" ht="20.25">
      <c r="A113" s="26"/>
      <c r="B113" s="26"/>
      <c r="C113" s="27"/>
      <c r="D113" s="27"/>
      <c r="E113" s="128"/>
    </row>
    <row r="114" spans="1:5" s="7" customFormat="1" ht="20.25">
      <c r="A114" s="26"/>
      <c r="B114" s="26"/>
      <c r="C114" s="27"/>
      <c r="D114" s="27"/>
      <c r="E114" s="128"/>
    </row>
    <row r="115" spans="1:5" s="7" customFormat="1" ht="20.25">
      <c r="A115" s="26"/>
      <c r="B115" s="26"/>
      <c r="C115" s="27"/>
      <c r="D115" s="27"/>
      <c r="E115" s="128"/>
    </row>
    <row r="116" spans="1:5" s="7" customFormat="1" ht="20.25">
      <c r="A116" s="26"/>
      <c r="B116" s="26"/>
      <c r="C116" s="27"/>
      <c r="D116" s="27"/>
      <c r="E116" s="128"/>
    </row>
    <row r="117" spans="1:5" s="7" customFormat="1" ht="20.25">
      <c r="A117" s="26"/>
      <c r="B117" s="26"/>
      <c r="C117" s="27"/>
      <c r="D117" s="27"/>
      <c r="E117" s="128"/>
    </row>
    <row r="118" spans="1:5" s="7" customFormat="1" ht="20.25">
      <c r="A118" s="26"/>
      <c r="B118" s="26"/>
      <c r="C118" s="27"/>
      <c r="D118" s="27"/>
      <c r="E118" s="128"/>
    </row>
    <row r="119" spans="1:5" s="7" customFormat="1" ht="20.25">
      <c r="A119" s="26"/>
      <c r="B119" s="26"/>
      <c r="C119" s="27"/>
      <c r="D119" s="27"/>
      <c r="E119" s="128"/>
    </row>
    <row r="120" spans="1:5" s="7" customFormat="1" ht="20.25">
      <c r="A120" s="26"/>
      <c r="B120" s="26"/>
      <c r="C120" s="27"/>
      <c r="D120" s="27"/>
      <c r="E120" s="128"/>
    </row>
    <row r="121" spans="1:5" s="7" customFormat="1" ht="20.25">
      <c r="A121" s="26"/>
      <c r="B121" s="26"/>
      <c r="C121" s="27"/>
      <c r="D121" s="27"/>
      <c r="E121" s="128"/>
    </row>
    <row r="122" spans="1:5" s="7" customFormat="1" ht="20.25">
      <c r="A122" s="26"/>
      <c r="B122" s="26"/>
      <c r="C122" s="27"/>
      <c r="D122" s="27"/>
      <c r="E122" s="128"/>
    </row>
    <row r="123" spans="1:5" s="7" customFormat="1" ht="20.25">
      <c r="A123" s="26"/>
      <c r="B123" s="26"/>
      <c r="C123" s="27"/>
      <c r="D123" s="27"/>
      <c r="E123" s="128"/>
    </row>
    <row r="124" spans="1:5" s="7" customFormat="1" ht="20.25">
      <c r="A124" s="26"/>
      <c r="B124" s="26"/>
      <c r="C124" s="27"/>
      <c r="D124" s="27"/>
      <c r="E124" s="128"/>
    </row>
    <row r="125" spans="1:5" s="7" customFormat="1" ht="20.25">
      <c r="A125" s="26"/>
      <c r="B125" s="26"/>
      <c r="C125" s="27"/>
      <c r="D125" s="27"/>
      <c r="E125" s="128"/>
    </row>
    <row r="126" spans="1:5" s="7" customFormat="1" ht="20.25">
      <c r="A126" s="26"/>
      <c r="B126" s="26"/>
      <c r="C126" s="27"/>
      <c r="D126" s="27"/>
      <c r="E126" s="128"/>
    </row>
    <row r="127" spans="1:5" s="7" customFormat="1" ht="20.25">
      <c r="A127" s="26"/>
      <c r="B127" s="26"/>
      <c r="C127" s="27"/>
      <c r="D127" s="27"/>
      <c r="E127" s="128"/>
    </row>
    <row r="128" spans="1:5" s="7" customFormat="1" ht="20.25">
      <c r="A128" s="26"/>
      <c r="B128" s="26"/>
      <c r="C128" s="27"/>
      <c r="D128" s="27"/>
      <c r="E128" s="128"/>
    </row>
    <row r="129" spans="1:5" s="7" customFormat="1" ht="20.25">
      <c r="A129" s="26"/>
      <c r="B129" s="26"/>
      <c r="C129" s="27"/>
      <c r="D129" s="27"/>
      <c r="E129" s="128"/>
    </row>
    <row r="130" spans="1:5" s="7" customFormat="1" ht="20.25">
      <c r="A130" s="26"/>
      <c r="B130" s="26"/>
      <c r="C130" s="27"/>
      <c r="D130" s="27"/>
      <c r="E130" s="128"/>
    </row>
    <row r="131" spans="1:5" s="7" customFormat="1" ht="20.25">
      <c r="A131" s="26"/>
      <c r="B131" s="26"/>
      <c r="C131" s="27"/>
      <c r="D131" s="27"/>
      <c r="E131" s="128"/>
    </row>
    <row r="132" spans="1:5" s="7" customFormat="1" ht="20.25">
      <c r="A132" s="26"/>
      <c r="B132" s="26"/>
      <c r="C132" s="27"/>
      <c r="D132" s="27"/>
      <c r="E132" s="128"/>
    </row>
    <row r="133" spans="1:5" s="7" customFormat="1" ht="20.25">
      <c r="A133" s="26"/>
      <c r="B133" s="26"/>
      <c r="C133" s="27"/>
      <c r="D133" s="27"/>
      <c r="E133" s="128"/>
    </row>
    <row r="134" spans="1:5" s="7" customFormat="1" ht="20.25">
      <c r="A134" s="26"/>
      <c r="B134" s="26"/>
      <c r="C134" s="27"/>
      <c r="D134" s="27"/>
      <c r="E134" s="128"/>
    </row>
    <row r="135" spans="1:5" s="7" customFormat="1" ht="20.25">
      <c r="A135" s="26"/>
      <c r="B135" s="26"/>
      <c r="C135" s="27"/>
      <c r="D135" s="27"/>
      <c r="E135" s="128"/>
    </row>
    <row r="136" spans="1:5" s="7" customFormat="1" ht="20.25">
      <c r="A136" s="26"/>
      <c r="B136" s="26"/>
      <c r="C136" s="27"/>
      <c r="D136" s="27"/>
      <c r="E136" s="128"/>
    </row>
    <row r="137" spans="1:5" s="7" customFormat="1" ht="20.25">
      <c r="A137" s="26"/>
      <c r="B137" s="26"/>
      <c r="C137" s="27"/>
      <c r="D137" s="27"/>
      <c r="E137" s="128"/>
    </row>
    <row r="138" spans="1:5" s="7" customFormat="1" ht="20.25">
      <c r="A138" s="26"/>
      <c r="B138" s="26"/>
      <c r="C138" s="27"/>
      <c r="D138" s="27"/>
      <c r="E138" s="128"/>
    </row>
    <row r="139" spans="1:5" s="7" customFormat="1" ht="20.25">
      <c r="A139" s="26"/>
      <c r="B139" s="26"/>
      <c r="C139" s="27"/>
      <c r="D139" s="27"/>
      <c r="E139" s="128"/>
    </row>
    <row r="140" spans="1:5" s="7" customFormat="1" ht="20.25">
      <c r="A140" s="26"/>
      <c r="B140" s="26"/>
      <c r="C140" s="27"/>
      <c r="D140" s="27"/>
      <c r="E140" s="128"/>
    </row>
    <row r="141" spans="1:5" s="7" customFormat="1" ht="20.25">
      <c r="A141" s="26"/>
      <c r="B141" s="26"/>
      <c r="C141" s="27"/>
      <c r="D141" s="27"/>
      <c r="E141" s="128"/>
    </row>
    <row r="142" spans="1:5" s="7" customFormat="1" ht="20.25">
      <c r="A142" s="26"/>
      <c r="B142" s="26"/>
      <c r="C142" s="27"/>
      <c r="D142" s="27"/>
      <c r="E142" s="128"/>
    </row>
    <row r="143" spans="1:5" s="7" customFormat="1" ht="20.25">
      <c r="A143" s="26"/>
      <c r="B143" s="26"/>
      <c r="C143" s="27"/>
      <c r="D143" s="27"/>
      <c r="E143" s="128"/>
    </row>
    <row r="144" spans="1:5" s="7" customFormat="1" ht="20.25">
      <c r="A144" s="26"/>
      <c r="B144" s="26"/>
      <c r="C144" s="27"/>
      <c r="D144" s="27"/>
      <c r="E144" s="128"/>
    </row>
    <row r="145" spans="1:5" s="7" customFormat="1" ht="20.25">
      <c r="A145" s="26"/>
      <c r="B145" s="26"/>
      <c r="C145" s="27"/>
      <c r="D145" s="27"/>
      <c r="E145" s="128"/>
    </row>
    <row r="146" spans="1:5" s="7" customFormat="1" ht="20.25">
      <c r="A146" s="26"/>
      <c r="B146" s="26"/>
      <c r="C146" s="27"/>
      <c r="D146" s="27"/>
      <c r="E146" s="128"/>
    </row>
    <row r="147" spans="1:5" s="7" customFormat="1" ht="20.25">
      <c r="A147" s="26"/>
      <c r="B147" s="26"/>
      <c r="C147" s="27"/>
      <c r="D147" s="27"/>
      <c r="E147" s="128"/>
    </row>
    <row r="148" spans="1:5" s="7" customFormat="1" ht="20.25">
      <c r="A148" s="26"/>
      <c r="B148" s="26"/>
      <c r="C148" s="27"/>
      <c r="D148" s="27"/>
      <c r="E148" s="128"/>
    </row>
    <row r="149" spans="1:5" s="7" customFormat="1" ht="20.25">
      <c r="A149" s="26"/>
      <c r="B149" s="26"/>
      <c r="C149" s="27"/>
      <c r="D149" s="27"/>
      <c r="E149" s="128"/>
    </row>
    <row r="150" spans="1:5" s="7" customFormat="1" ht="20.25">
      <c r="A150" s="26"/>
      <c r="B150" s="26"/>
      <c r="C150" s="27"/>
      <c r="D150" s="27"/>
      <c r="E150" s="128"/>
    </row>
    <row r="151" spans="1:5" s="7" customFormat="1" ht="20.25">
      <c r="A151" s="26"/>
      <c r="B151" s="26"/>
      <c r="C151" s="27"/>
      <c r="D151" s="27"/>
      <c r="E151" s="128"/>
    </row>
    <row r="152" spans="1:5" s="7" customFormat="1" ht="20.25">
      <c r="A152" s="26"/>
      <c r="B152" s="26"/>
      <c r="C152" s="27"/>
      <c r="D152" s="27"/>
      <c r="E152" s="128"/>
    </row>
    <row r="153" spans="1:5" s="7" customFormat="1" ht="20.25">
      <c r="A153" s="26"/>
      <c r="B153" s="26"/>
      <c r="C153" s="27"/>
      <c r="D153" s="27"/>
      <c r="E153" s="128"/>
    </row>
    <row r="154" spans="1:5" s="7" customFormat="1" ht="20.25">
      <c r="A154" s="26"/>
      <c r="B154" s="26"/>
      <c r="C154" s="27"/>
      <c r="D154" s="27"/>
      <c r="E154" s="128"/>
    </row>
    <row r="155" spans="1:5" s="7" customFormat="1" ht="20.25">
      <c r="A155" s="26"/>
      <c r="B155" s="26"/>
      <c r="C155" s="27"/>
      <c r="D155" s="27"/>
      <c r="E155" s="128"/>
    </row>
    <row r="156" spans="1:5" s="7" customFormat="1" ht="20.25">
      <c r="A156" s="26"/>
      <c r="B156" s="26"/>
      <c r="C156" s="27"/>
      <c r="D156" s="27"/>
      <c r="E156" s="128"/>
    </row>
    <row r="157" spans="1:5" s="7" customFormat="1" ht="20.25">
      <c r="A157" s="26"/>
      <c r="B157" s="26"/>
      <c r="C157" s="27"/>
      <c r="D157" s="27"/>
      <c r="E157" s="128"/>
    </row>
    <row r="158" spans="1:5" s="7" customFormat="1" ht="20.25">
      <c r="A158" s="26"/>
      <c r="B158" s="26"/>
      <c r="C158" s="27"/>
      <c r="D158" s="27"/>
      <c r="E158" s="128"/>
    </row>
    <row r="159" spans="1:5" s="7" customFormat="1" ht="20.25">
      <c r="A159" s="26"/>
      <c r="B159" s="26"/>
      <c r="C159" s="27"/>
      <c r="D159" s="27"/>
      <c r="E159" s="128"/>
    </row>
    <row r="160" spans="1:5" s="7" customFormat="1" ht="20.25">
      <c r="A160" s="26"/>
      <c r="B160" s="26"/>
      <c r="C160" s="27"/>
      <c r="D160" s="27"/>
      <c r="E160" s="128"/>
    </row>
    <row r="161" spans="1:5" s="7" customFormat="1" ht="20.25">
      <c r="A161" s="26"/>
      <c r="B161" s="26"/>
      <c r="C161" s="27"/>
      <c r="D161" s="27"/>
      <c r="E161" s="128"/>
    </row>
    <row r="162" spans="1:5" s="7" customFormat="1" ht="20.25">
      <c r="A162" s="26"/>
      <c r="B162" s="26"/>
      <c r="C162" s="27"/>
      <c r="D162" s="27"/>
      <c r="E162" s="128"/>
    </row>
    <row r="163" spans="1:5" s="7" customFormat="1" ht="20.25">
      <c r="A163" s="26"/>
      <c r="B163" s="26"/>
      <c r="C163" s="27"/>
      <c r="D163" s="27"/>
      <c r="E163" s="128"/>
    </row>
    <row r="164" spans="1:5" s="7" customFormat="1" ht="20.25">
      <c r="A164" s="26"/>
      <c r="B164" s="26"/>
      <c r="C164" s="27"/>
      <c r="D164" s="27"/>
      <c r="E164" s="128"/>
    </row>
    <row r="165" spans="1:5" s="7" customFormat="1" ht="20.25">
      <c r="A165" s="26"/>
      <c r="B165" s="26"/>
      <c r="C165" s="27"/>
      <c r="D165" s="27"/>
      <c r="E165" s="128"/>
    </row>
    <row r="166" spans="1:5" s="7" customFormat="1" ht="20.25">
      <c r="A166" s="26"/>
      <c r="B166" s="26"/>
      <c r="C166" s="27"/>
      <c r="D166" s="27"/>
      <c r="E166" s="128"/>
    </row>
    <row r="167" spans="1:5" s="7" customFormat="1" ht="20.25">
      <c r="A167" s="26"/>
      <c r="B167" s="26"/>
      <c r="C167" s="27"/>
      <c r="D167" s="27"/>
      <c r="E167" s="128"/>
    </row>
    <row r="168" spans="1:5" s="7" customFormat="1" ht="20.25">
      <c r="A168" s="26"/>
      <c r="B168" s="26"/>
      <c r="C168" s="27"/>
      <c r="D168" s="27"/>
      <c r="E168" s="128"/>
    </row>
    <row r="169" spans="1:5" s="7" customFormat="1" ht="20.25">
      <c r="A169" s="26"/>
      <c r="B169" s="26"/>
      <c r="C169" s="27"/>
      <c r="D169" s="27"/>
      <c r="E169" s="128"/>
    </row>
    <row r="170" spans="1:5" s="7" customFormat="1" ht="20.25">
      <c r="A170" s="26"/>
      <c r="B170" s="26"/>
      <c r="C170" s="27"/>
      <c r="D170" s="27"/>
      <c r="E170" s="128"/>
    </row>
    <row r="171" spans="1:5" s="7" customFormat="1" ht="20.25">
      <c r="A171" s="26"/>
      <c r="B171" s="26"/>
      <c r="C171" s="27"/>
      <c r="D171" s="27"/>
      <c r="E171" s="128"/>
    </row>
    <row r="172" spans="1:5" s="7" customFormat="1" ht="20.25">
      <c r="A172" s="26"/>
      <c r="B172" s="26"/>
      <c r="C172" s="27"/>
      <c r="D172" s="27"/>
      <c r="E172" s="128"/>
    </row>
    <row r="173" spans="1:5" s="7" customFormat="1" ht="20.25">
      <c r="A173" s="26"/>
      <c r="B173" s="26"/>
      <c r="C173" s="27"/>
      <c r="D173" s="27"/>
      <c r="E173" s="128"/>
    </row>
    <row r="174" spans="1:5" s="7" customFormat="1" ht="20.25">
      <c r="A174" s="26"/>
      <c r="B174" s="26"/>
      <c r="C174" s="27"/>
      <c r="D174" s="27"/>
      <c r="E174" s="128"/>
    </row>
    <row r="175" spans="1:5" s="7" customFormat="1" ht="20.25">
      <c r="A175" s="26"/>
      <c r="B175" s="26"/>
      <c r="C175" s="27"/>
      <c r="D175" s="27"/>
      <c r="E175" s="128"/>
    </row>
    <row r="176" spans="1:5" s="7" customFormat="1" ht="20.25">
      <c r="A176" s="26"/>
      <c r="B176" s="26"/>
      <c r="C176" s="27"/>
      <c r="D176" s="27"/>
      <c r="E176" s="128"/>
    </row>
    <row r="177" spans="1:5" s="7" customFormat="1" ht="20.25">
      <c r="A177" s="26"/>
      <c r="B177" s="26"/>
      <c r="C177" s="27"/>
      <c r="D177" s="27"/>
      <c r="E177" s="128"/>
    </row>
    <row r="178" spans="1:5" s="7" customFormat="1" ht="20.25">
      <c r="A178" s="26"/>
      <c r="B178" s="26"/>
      <c r="C178" s="27"/>
      <c r="D178" s="27"/>
      <c r="E178" s="128"/>
    </row>
    <row r="179" spans="1:5" s="7" customFormat="1" ht="20.25">
      <c r="A179" s="26"/>
      <c r="B179" s="26"/>
      <c r="C179" s="27"/>
      <c r="D179" s="27"/>
      <c r="E179" s="128"/>
    </row>
    <row r="180" spans="1:5" s="7" customFormat="1" ht="20.25">
      <c r="A180" s="26"/>
      <c r="B180" s="26"/>
      <c r="C180" s="27"/>
      <c r="D180" s="27"/>
      <c r="E180" s="128"/>
    </row>
    <row r="181" spans="1:5" s="7" customFormat="1" ht="20.25">
      <c r="A181" s="26"/>
      <c r="B181" s="26"/>
      <c r="C181" s="27"/>
      <c r="D181" s="27"/>
      <c r="E181" s="128"/>
    </row>
    <row r="182" spans="1:5" s="7" customFormat="1" ht="20.25">
      <c r="A182" s="26"/>
      <c r="B182" s="26"/>
      <c r="C182" s="27"/>
      <c r="D182" s="27"/>
      <c r="E182" s="128"/>
    </row>
    <row r="183" spans="1:5" s="7" customFormat="1" ht="20.25">
      <c r="A183" s="26"/>
      <c r="B183" s="26"/>
      <c r="C183" s="27"/>
      <c r="D183" s="27"/>
      <c r="E183" s="128"/>
    </row>
    <row r="184" spans="1:5" s="7" customFormat="1" ht="20.25">
      <c r="A184" s="26"/>
      <c r="B184" s="26"/>
      <c r="C184" s="27"/>
      <c r="D184" s="27"/>
      <c r="E184" s="128"/>
    </row>
    <row r="185" spans="1:5" s="7" customFormat="1" ht="20.25">
      <c r="A185" s="26"/>
      <c r="B185" s="26"/>
      <c r="C185" s="27"/>
      <c r="D185" s="27"/>
      <c r="E185" s="128"/>
    </row>
    <row r="186" spans="1:5" s="7" customFormat="1" ht="20.25">
      <c r="A186" s="26"/>
      <c r="B186" s="26"/>
      <c r="C186" s="27"/>
      <c r="D186" s="27"/>
      <c r="E186" s="128"/>
    </row>
    <row r="187" spans="1:5" s="7" customFormat="1" ht="20.25">
      <c r="A187" s="26"/>
      <c r="B187" s="26"/>
      <c r="C187" s="27"/>
      <c r="D187" s="27"/>
      <c r="E187" s="128"/>
    </row>
    <row r="188" spans="1:5" s="7" customFormat="1" ht="20.25">
      <c r="A188" s="26"/>
      <c r="B188" s="26"/>
      <c r="C188" s="27"/>
      <c r="D188" s="27"/>
      <c r="E188" s="128"/>
    </row>
    <row r="189" spans="1:5" s="7" customFormat="1" ht="20.25">
      <c r="A189" s="26"/>
      <c r="B189" s="26"/>
      <c r="C189" s="27"/>
      <c r="D189" s="27"/>
      <c r="E189" s="128"/>
    </row>
    <row r="190" spans="1:5" s="7" customFormat="1" ht="20.25">
      <c r="A190" s="26"/>
      <c r="B190" s="26"/>
      <c r="C190" s="27"/>
      <c r="D190" s="27"/>
      <c r="E190" s="128"/>
    </row>
    <row r="191" spans="1:5" s="7" customFormat="1" ht="20.25">
      <c r="A191" s="26"/>
      <c r="B191" s="26"/>
      <c r="C191" s="27"/>
      <c r="D191" s="27"/>
      <c r="E191" s="128"/>
    </row>
    <row r="192" spans="1:5" s="7" customFormat="1" ht="20.25">
      <c r="A192" s="26"/>
      <c r="B192" s="26"/>
      <c r="C192" s="27"/>
      <c r="D192" s="27"/>
      <c r="E192" s="128"/>
    </row>
    <row r="193" spans="1:5" s="7" customFormat="1" ht="20.25">
      <c r="A193" s="26"/>
      <c r="B193" s="26"/>
      <c r="C193" s="27"/>
      <c r="D193" s="27"/>
      <c r="E193" s="128"/>
    </row>
    <row r="194" spans="1:5" s="7" customFormat="1" ht="20.25">
      <c r="A194" s="26"/>
      <c r="B194" s="26"/>
      <c r="C194" s="27"/>
      <c r="D194" s="27"/>
      <c r="E194" s="128"/>
    </row>
    <row r="195" spans="1:5" s="7" customFormat="1" ht="20.25">
      <c r="A195" s="26"/>
      <c r="B195" s="26"/>
      <c r="C195" s="27"/>
      <c r="D195" s="27"/>
      <c r="E195" s="128"/>
    </row>
    <row r="196" spans="1:5" s="7" customFormat="1" ht="20.25">
      <c r="A196" s="26"/>
      <c r="B196" s="26"/>
      <c r="C196" s="27"/>
      <c r="D196" s="27"/>
      <c r="E196" s="128"/>
    </row>
    <row r="197" spans="1:5" s="7" customFormat="1" ht="20.25">
      <c r="A197" s="26"/>
      <c r="B197" s="26"/>
      <c r="C197" s="27"/>
      <c r="D197" s="27"/>
      <c r="E197" s="128"/>
    </row>
    <row r="198" spans="1:5" s="7" customFormat="1" ht="20.25">
      <c r="A198" s="26"/>
      <c r="B198" s="26"/>
      <c r="C198" s="27"/>
      <c r="D198" s="27"/>
      <c r="E198" s="128"/>
    </row>
    <row r="199" spans="1:5" s="7" customFormat="1" ht="20.25">
      <c r="A199" s="26"/>
      <c r="B199" s="26"/>
      <c r="C199" s="27"/>
      <c r="D199" s="27"/>
      <c r="E199" s="128"/>
    </row>
    <row r="200" spans="1:5" s="7" customFormat="1" ht="20.25">
      <c r="A200" s="26"/>
      <c r="B200" s="26"/>
      <c r="C200" s="27"/>
      <c r="D200" s="27"/>
      <c r="E200" s="128"/>
    </row>
    <row r="201" spans="1:5" s="7" customFormat="1" ht="20.25">
      <c r="A201" s="26"/>
      <c r="B201" s="26"/>
      <c r="C201" s="27"/>
      <c r="D201" s="27"/>
      <c r="E201" s="128"/>
    </row>
    <row r="202" spans="1:5" s="7" customFormat="1" ht="20.25">
      <c r="A202" s="26"/>
      <c r="B202" s="26"/>
      <c r="C202" s="27"/>
      <c r="D202" s="27"/>
      <c r="E202" s="128"/>
    </row>
    <row r="203" spans="1:5" s="7" customFormat="1" ht="20.25">
      <c r="A203" s="26"/>
      <c r="B203" s="26"/>
      <c r="C203" s="27"/>
      <c r="D203" s="27"/>
      <c r="E203" s="128"/>
    </row>
    <row r="204" spans="1:5" s="7" customFormat="1" ht="20.25">
      <c r="A204" s="26"/>
      <c r="B204" s="26"/>
      <c r="C204" s="27"/>
      <c r="D204" s="27"/>
      <c r="E204" s="128"/>
    </row>
    <row r="205" spans="1:5" s="7" customFormat="1" ht="20.25">
      <c r="A205" s="26"/>
      <c r="B205" s="26"/>
      <c r="C205" s="27"/>
      <c r="D205" s="27"/>
      <c r="E205" s="128"/>
    </row>
    <row r="206" spans="1:5" s="7" customFormat="1" ht="20.25">
      <c r="A206" s="26"/>
      <c r="B206" s="26"/>
      <c r="C206" s="27"/>
      <c r="D206" s="27"/>
      <c r="E206" s="128"/>
    </row>
    <row r="207" spans="1:5" s="7" customFormat="1" ht="20.25">
      <c r="A207" s="26"/>
      <c r="B207" s="26"/>
      <c r="C207" s="27"/>
      <c r="D207" s="27"/>
      <c r="E207" s="128"/>
    </row>
    <row r="208" spans="1:5" s="7" customFormat="1" ht="20.25">
      <c r="A208" s="26"/>
      <c r="B208" s="26"/>
      <c r="C208" s="27"/>
      <c r="D208" s="27"/>
      <c r="E208" s="128"/>
    </row>
    <row r="209" spans="1:5" s="7" customFormat="1" ht="20.25">
      <c r="A209" s="26"/>
      <c r="B209" s="26"/>
      <c r="C209" s="27"/>
      <c r="D209" s="27"/>
      <c r="E209" s="128"/>
    </row>
    <row r="210" spans="1:5" s="7" customFormat="1" ht="20.25">
      <c r="A210" s="26"/>
      <c r="B210" s="26"/>
      <c r="C210" s="27"/>
      <c r="D210" s="27"/>
      <c r="E210" s="128"/>
    </row>
    <row r="211" spans="1:5" s="7" customFormat="1" ht="20.25">
      <c r="A211" s="26"/>
      <c r="B211" s="26"/>
      <c r="C211" s="27"/>
      <c r="D211" s="27"/>
      <c r="E211" s="128"/>
    </row>
    <row r="212" spans="1:5" s="7" customFormat="1" ht="20.25">
      <c r="A212" s="26"/>
      <c r="B212" s="26"/>
      <c r="C212" s="27"/>
      <c r="D212" s="27"/>
      <c r="E212" s="128"/>
    </row>
    <row r="213" spans="1:5" s="7" customFormat="1" ht="20.25">
      <c r="A213" s="26"/>
      <c r="B213" s="26"/>
      <c r="C213" s="27"/>
      <c r="D213" s="27"/>
      <c r="E213" s="128"/>
    </row>
    <row r="214" spans="1:5" s="7" customFormat="1" ht="20.25">
      <c r="A214" s="26"/>
      <c r="B214" s="26"/>
      <c r="C214" s="27"/>
      <c r="D214" s="27"/>
      <c r="E214" s="128"/>
    </row>
    <row r="215" spans="1:5" s="7" customFormat="1" ht="20.25">
      <c r="A215" s="26"/>
      <c r="B215" s="26"/>
      <c r="C215" s="27"/>
      <c r="D215" s="27"/>
      <c r="E215" s="128"/>
    </row>
    <row r="216" spans="1:5" s="7" customFormat="1" ht="20.25">
      <c r="A216" s="26"/>
      <c r="B216" s="26"/>
      <c r="C216" s="27"/>
      <c r="D216" s="27"/>
      <c r="E216" s="128"/>
    </row>
    <row r="217" spans="1:5" s="7" customFormat="1" ht="20.25">
      <c r="A217" s="26"/>
      <c r="B217" s="26"/>
      <c r="C217" s="27"/>
      <c r="D217" s="27"/>
      <c r="E217" s="128"/>
    </row>
    <row r="218" spans="1:5" s="7" customFormat="1" ht="20.25">
      <c r="A218" s="26"/>
      <c r="B218" s="26"/>
      <c r="C218" s="27"/>
      <c r="D218" s="27"/>
      <c r="E218" s="128"/>
    </row>
    <row r="219" spans="1:5" s="7" customFormat="1" ht="20.25">
      <c r="A219" s="26"/>
      <c r="B219" s="26"/>
      <c r="C219" s="27"/>
      <c r="D219" s="27"/>
      <c r="E219" s="128"/>
    </row>
    <row r="220" spans="1:5" s="7" customFormat="1" ht="20.25">
      <c r="A220" s="26"/>
      <c r="B220" s="26"/>
      <c r="C220" s="27"/>
      <c r="D220" s="27"/>
      <c r="E220" s="128"/>
    </row>
    <row r="221" spans="1:5" s="7" customFormat="1" ht="20.25">
      <c r="A221" s="26"/>
      <c r="B221" s="26"/>
      <c r="C221" s="27"/>
      <c r="D221" s="27"/>
      <c r="E221" s="128"/>
    </row>
    <row r="222" spans="1:5" s="7" customFormat="1" ht="20.25">
      <c r="A222" s="26"/>
      <c r="B222" s="26"/>
      <c r="C222" s="27"/>
      <c r="D222" s="27"/>
      <c r="E222" s="128"/>
    </row>
    <row r="223" spans="1:5" s="7" customFormat="1" ht="20.25">
      <c r="A223" s="26"/>
      <c r="B223" s="26"/>
      <c r="C223" s="27"/>
      <c r="D223" s="27"/>
      <c r="E223" s="128"/>
    </row>
    <row r="224" spans="1:5" s="7" customFormat="1" ht="20.25">
      <c r="A224" s="26"/>
      <c r="B224" s="26"/>
      <c r="C224" s="27"/>
      <c r="D224" s="27"/>
      <c r="E224" s="128"/>
    </row>
    <row r="225" spans="1:7" s="7" customFormat="1" ht="20.25">
      <c r="A225" s="26"/>
      <c r="B225" s="26"/>
      <c r="C225" s="27"/>
      <c r="D225" s="27"/>
      <c r="E225" s="128"/>
    </row>
    <row r="226" spans="1:7" s="7" customFormat="1" ht="20.25">
      <c r="A226" s="26"/>
      <c r="B226" s="26"/>
      <c r="C226" s="27"/>
      <c r="D226" s="27"/>
      <c r="E226" s="128"/>
    </row>
    <row r="227" spans="1:7" s="7" customFormat="1" ht="20.25">
      <c r="A227" s="26"/>
      <c r="B227" s="26"/>
      <c r="C227" s="27"/>
      <c r="D227" s="27"/>
      <c r="E227" s="128"/>
    </row>
    <row r="228" spans="1:7" s="7" customFormat="1" ht="20.25">
      <c r="A228" s="26"/>
      <c r="B228" s="26"/>
      <c r="C228" s="27"/>
      <c r="D228" s="27"/>
      <c r="E228" s="128"/>
    </row>
    <row r="229" spans="1:7" s="7" customFormat="1" ht="20.25">
      <c r="A229" s="26"/>
      <c r="B229" s="26"/>
      <c r="C229" s="27"/>
      <c r="D229" s="27"/>
      <c r="E229" s="128"/>
    </row>
    <row r="230" spans="1:7" s="7" customFormat="1" ht="20.25">
      <c r="A230" s="26"/>
      <c r="B230" s="26"/>
      <c r="C230" s="27"/>
      <c r="D230" s="27"/>
      <c r="E230" s="12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_xlfn.UNIQUE(Tabla13[[#All],[Criterios]])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189</v>
      </c>
      <c r="C4" t="s">
        <v>166</v>
      </c>
      <c r="F4" t="s">
        <v>52</v>
      </c>
      <c r="G4" s="121" t="s">
        <v>214</v>
      </c>
      <c r="H4" s="121">
        <v>0.2</v>
      </c>
      <c r="I4" s="121"/>
      <c r="K4" s="121"/>
      <c r="Q4" t="s">
        <v>215</v>
      </c>
      <c r="R4" s="121">
        <v>0.5</v>
      </c>
      <c r="S4" s="122" t="s">
        <v>111</v>
      </c>
      <c r="T4" s="121">
        <v>0.3</v>
      </c>
      <c r="U4" s="122" t="s">
        <v>124</v>
      </c>
      <c r="V4" s="121">
        <v>0.4</v>
      </c>
      <c r="W4" s="122" t="s">
        <v>127</v>
      </c>
    </row>
    <row r="5" spans="2:26">
      <c r="B5" t="s">
        <v>190</v>
      </c>
      <c r="C5" t="s">
        <v>166</v>
      </c>
      <c r="F5" t="s">
        <v>53</v>
      </c>
      <c r="G5" s="121" t="s">
        <v>214</v>
      </c>
      <c r="H5" s="121">
        <v>0.2</v>
      </c>
      <c r="I5" s="121"/>
      <c r="K5" s="121"/>
      <c r="Q5" t="s">
        <v>216</v>
      </c>
      <c r="R5" s="121">
        <v>0.45</v>
      </c>
      <c r="S5" s="122" t="s">
        <v>111</v>
      </c>
      <c r="T5" s="121">
        <v>0.36</v>
      </c>
      <c r="U5" s="122" t="s">
        <v>124</v>
      </c>
      <c r="V5" s="121">
        <v>0.4</v>
      </c>
      <c r="W5" s="122" t="s">
        <v>127</v>
      </c>
    </row>
    <row r="6" spans="2:26">
      <c r="B6" t="s">
        <v>191</v>
      </c>
      <c r="C6" t="s">
        <v>127</v>
      </c>
      <c r="F6" t="s">
        <v>54</v>
      </c>
      <c r="G6" s="121" t="s">
        <v>113</v>
      </c>
      <c r="H6" s="121">
        <v>0.6</v>
      </c>
      <c r="I6" s="121" t="s">
        <v>247</v>
      </c>
      <c r="K6" s="121"/>
      <c r="Q6" t="s">
        <v>217</v>
      </c>
      <c r="R6" s="121">
        <v>0.4</v>
      </c>
      <c r="S6" s="122" t="s">
        <v>111</v>
      </c>
      <c r="T6" s="121">
        <v>0.36</v>
      </c>
      <c r="U6" s="122" t="s">
        <v>124</v>
      </c>
      <c r="V6" s="121">
        <v>0.4</v>
      </c>
      <c r="W6" s="122" t="s">
        <v>127</v>
      </c>
    </row>
    <row r="7" spans="2:26">
      <c r="B7" t="s">
        <v>192</v>
      </c>
      <c r="C7" s="122" t="s">
        <v>163</v>
      </c>
      <c r="G7" s="121"/>
      <c r="I7" s="121"/>
      <c r="K7" s="121"/>
      <c r="Q7" t="s">
        <v>218</v>
      </c>
      <c r="R7" s="121">
        <v>0.35</v>
      </c>
      <c r="S7" s="122" t="s">
        <v>113</v>
      </c>
      <c r="T7" s="121">
        <v>0.42</v>
      </c>
      <c r="U7" s="122" t="s">
        <v>124</v>
      </c>
      <c r="V7" s="121">
        <v>0.4</v>
      </c>
      <c r="W7" s="122" t="s">
        <v>127</v>
      </c>
    </row>
    <row r="8" spans="2:26">
      <c r="B8" t="s">
        <v>193</v>
      </c>
      <c r="C8" t="s">
        <v>161</v>
      </c>
      <c r="G8" s="121"/>
      <c r="I8" s="121"/>
      <c r="K8" s="121"/>
      <c r="Q8" t="s">
        <v>219</v>
      </c>
      <c r="R8" s="121">
        <v>0.35</v>
      </c>
      <c r="S8" s="122" t="s">
        <v>113</v>
      </c>
      <c r="T8" s="121">
        <v>0.6</v>
      </c>
      <c r="U8" s="122" t="s">
        <v>124</v>
      </c>
      <c r="V8" s="121">
        <v>0.26</v>
      </c>
      <c r="W8" s="122" t="s">
        <v>127</v>
      </c>
    </row>
    <row r="9" spans="2:26">
      <c r="B9" t="s">
        <v>195</v>
      </c>
      <c r="C9" t="s">
        <v>166</v>
      </c>
      <c r="G9" s="121"/>
      <c r="I9" s="121"/>
      <c r="K9" s="121"/>
      <c r="Q9" t="s">
        <v>220</v>
      </c>
      <c r="R9" s="121">
        <v>0.3</v>
      </c>
      <c r="S9" s="122" t="s">
        <v>113</v>
      </c>
      <c r="T9" s="121">
        <v>0.6</v>
      </c>
      <c r="U9" s="122" t="s">
        <v>124</v>
      </c>
      <c r="V9" s="121">
        <v>0.3</v>
      </c>
      <c r="W9" s="122" t="s">
        <v>127</v>
      </c>
    </row>
    <row r="10" spans="2:26">
      <c r="B10" t="s">
        <v>196</v>
      </c>
      <c r="C10" t="s">
        <v>127</v>
      </c>
    </row>
    <row r="11" spans="2:26">
      <c r="B11" t="s">
        <v>197</v>
      </c>
      <c r="C11" t="s">
        <v>127</v>
      </c>
      <c r="F11" t="s">
        <v>189</v>
      </c>
      <c r="G11" s="122" t="s">
        <v>110</v>
      </c>
      <c r="H11" s="121">
        <v>0.1</v>
      </c>
      <c r="I11" s="122" t="s">
        <v>214</v>
      </c>
      <c r="J11" s="121">
        <v>0.2</v>
      </c>
      <c r="K11" s="122" t="s">
        <v>166</v>
      </c>
    </row>
    <row r="12" spans="2:26">
      <c r="B12" t="s">
        <v>198</v>
      </c>
      <c r="C12" s="122" t="s">
        <v>163</v>
      </c>
      <c r="F12" t="s">
        <v>190</v>
      </c>
      <c r="G12" s="122" t="s">
        <v>110</v>
      </c>
      <c r="H12" s="121">
        <v>0.1</v>
      </c>
      <c r="I12" s="122" t="s">
        <v>124</v>
      </c>
      <c r="J12" s="121">
        <v>0.4</v>
      </c>
      <c r="K12" s="122" t="s">
        <v>166</v>
      </c>
      <c r="Q12" t="s">
        <v>14</v>
      </c>
      <c r="R12" t="s">
        <v>248</v>
      </c>
      <c r="S12" s="122" t="s">
        <v>18</v>
      </c>
      <c r="T12" t="s">
        <v>31</v>
      </c>
      <c r="U12" s="122" t="s">
        <v>32</v>
      </c>
      <c r="V12" t="s">
        <v>249</v>
      </c>
      <c r="W12" s="122" t="s">
        <v>15</v>
      </c>
      <c r="X12" t="s">
        <v>23</v>
      </c>
      <c r="Y12" s="122" t="s">
        <v>15</v>
      </c>
      <c r="Z12" t="s">
        <v>250</v>
      </c>
    </row>
    <row r="13" spans="2:26">
      <c r="B13" t="s">
        <v>199</v>
      </c>
      <c r="C13" t="s">
        <v>161</v>
      </c>
      <c r="F13" t="s">
        <v>191</v>
      </c>
      <c r="G13" s="122" t="s">
        <v>110</v>
      </c>
      <c r="H13" s="121">
        <v>0.1</v>
      </c>
      <c r="I13" s="122" t="s">
        <v>127</v>
      </c>
      <c r="J13" s="121">
        <v>0.6</v>
      </c>
      <c r="K13" s="122" t="s">
        <v>127</v>
      </c>
      <c r="Q13" t="s">
        <v>110</v>
      </c>
      <c r="R13" t="s">
        <v>214</v>
      </c>
      <c r="S13" t="s">
        <v>166</v>
      </c>
      <c r="T13" t="s">
        <v>52</v>
      </c>
      <c r="U13" t="s">
        <v>56</v>
      </c>
      <c r="V13" t="s">
        <v>110</v>
      </c>
      <c r="W13" s="120">
        <v>0.1</v>
      </c>
      <c r="X13" t="s">
        <v>214</v>
      </c>
      <c r="Y13" s="120">
        <v>0.2</v>
      </c>
      <c r="Z13" t="s">
        <v>166</v>
      </c>
    </row>
    <row r="14" spans="2:26">
      <c r="B14" t="s">
        <v>200</v>
      </c>
      <c r="C14" t="s">
        <v>127</v>
      </c>
      <c r="F14" t="s">
        <v>192</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194</v>
      </c>
      <c r="C15" t="s">
        <v>127</v>
      </c>
      <c r="F15" t="s">
        <v>193</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210</v>
      </c>
      <c r="C16" t="s">
        <v>127</v>
      </c>
      <c r="F16" t="s">
        <v>195</v>
      </c>
      <c r="G16" s="122" t="s">
        <v>110</v>
      </c>
      <c r="H16" s="121">
        <v>0.2</v>
      </c>
      <c r="I16" s="122" t="s">
        <v>214</v>
      </c>
      <c r="J16" s="121">
        <v>0.2</v>
      </c>
      <c r="K16" s="122" t="s">
        <v>166</v>
      </c>
      <c r="T16" t="s">
        <v>52</v>
      </c>
      <c r="U16" t="s">
        <v>56</v>
      </c>
    </row>
    <row r="17" spans="2:21">
      <c r="B17" t="s">
        <v>201</v>
      </c>
      <c r="C17" s="122" t="s">
        <v>163</v>
      </c>
      <c r="F17" t="s">
        <v>196</v>
      </c>
      <c r="G17" s="122" t="s">
        <v>110</v>
      </c>
      <c r="H17" s="121">
        <v>0.2</v>
      </c>
      <c r="I17" s="122" t="s">
        <v>124</v>
      </c>
      <c r="J17" s="121">
        <v>0.4</v>
      </c>
      <c r="K17" s="122" t="s">
        <v>166</v>
      </c>
      <c r="R17" s="121">
        <v>0.5</v>
      </c>
      <c r="S17" s="120">
        <v>0.5</v>
      </c>
      <c r="T17" t="s">
        <v>52</v>
      </c>
      <c r="U17" t="s">
        <v>56</v>
      </c>
    </row>
    <row r="18" spans="2:21">
      <c r="B18" t="s">
        <v>202</v>
      </c>
      <c r="C18" t="s">
        <v>161</v>
      </c>
      <c r="F18" t="s">
        <v>197</v>
      </c>
      <c r="G18" s="122" t="s">
        <v>110</v>
      </c>
      <c r="H18" s="121">
        <v>0.2</v>
      </c>
      <c r="I18" s="122" t="s">
        <v>127</v>
      </c>
      <c r="J18" s="121">
        <v>0.6</v>
      </c>
      <c r="K18" s="122" t="s">
        <v>127</v>
      </c>
      <c r="R18" s="121">
        <v>0.45</v>
      </c>
      <c r="S18" s="120">
        <v>0.35</v>
      </c>
      <c r="T18" t="s">
        <v>52</v>
      </c>
      <c r="U18" t="s">
        <v>56</v>
      </c>
    </row>
    <row r="19" spans="2:21">
      <c r="B19" t="s">
        <v>203</v>
      </c>
      <c r="C19" t="s">
        <v>127</v>
      </c>
      <c r="F19" t="s">
        <v>198</v>
      </c>
      <c r="G19" s="122" t="s">
        <v>110</v>
      </c>
      <c r="H19" s="121">
        <v>0.2</v>
      </c>
      <c r="I19" s="122" t="s">
        <v>130</v>
      </c>
      <c r="J19" s="121">
        <v>0.8</v>
      </c>
      <c r="K19" s="122" t="s">
        <v>163</v>
      </c>
      <c r="R19" s="121">
        <v>0.4</v>
      </c>
      <c r="T19" t="s">
        <v>52</v>
      </c>
      <c r="U19" t="s">
        <v>56</v>
      </c>
    </row>
    <row r="20" spans="2:21">
      <c r="B20" t="s">
        <v>204</v>
      </c>
      <c r="C20" t="s">
        <v>127</v>
      </c>
      <c r="F20" t="s">
        <v>199</v>
      </c>
      <c r="G20" s="122" t="s">
        <v>110</v>
      </c>
      <c r="H20" s="121">
        <v>0.2</v>
      </c>
      <c r="I20" s="122" t="s">
        <v>132</v>
      </c>
      <c r="J20" s="121">
        <v>1</v>
      </c>
      <c r="K20" s="122" t="s">
        <v>161</v>
      </c>
      <c r="R20" s="121">
        <v>0.35</v>
      </c>
      <c r="T20" t="s">
        <v>52</v>
      </c>
      <c r="U20" t="s">
        <v>56</v>
      </c>
    </row>
    <row r="21" spans="2:21">
      <c r="B21" t="s">
        <v>205</v>
      </c>
      <c r="C21" s="122" t="s">
        <v>163</v>
      </c>
      <c r="F21" t="s">
        <v>200</v>
      </c>
      <c r="G21" s="122" t="s">
        <v>111</v>
      </c>
      <c r="H21" s="121">
        <v>0.3</v>
      </c>
      <c r="I21" s="122" t="s">
        <v>214</v>
      </c>
      <c r="J21" s="121">
        <v>0.2</v>
      </c>
      <c r="K21" s="122" t="s">
        <v>166</v>
      </c>
      <c r="R21" s="121">
        <v>0.35</v>
      </c>
      <c r="T21" t="s">
        <v>52</v>
      </c>
      <c r="U21" t="s">
        <v>56</v>
      </c>
    </row>
    <row r="22" spans="2:21">
      <c r="B22" t="s">
        <v>206</v>
      </c>
      <c r="C22" s="122" t="s">
        <v>163</v>
      </c>
      <c r="F22" t="s">
        <v>194</v>
      </c>
      <c r="G22" s="122" t="s">
        <v>111</v>
      </c>
      <c r="H22" s="121">
        <v>0.3</v>
      </c>
      <c r="I22" s="122" t="s">
        <v>124</v>
      </c>
      <c r="J22" s="121">
        <v>0.4</v>
      </c>
      <c r="K22" s="122" t="s">
        <v>127</v>
      </c>
      <c r="R22" s="121">
        <v>0.3</v>
      </c>
      <c r="T22" t="s">
        <v>52</v>
      </c>
      <c r="U22" t="s">
        <v>56</v>
      </c>
    </row>
    <row r="23" spans="2:21">
      <c r="B23" t="s">
        <v>207</v>
      </c>
      <c r="C23" t="s">
        <v>161</v>
      </c>
      <c r="F23" t="s">
        <v>210</v>
      </c>
      <c r="G23" s="122" t="s">
        <v>111</v>
      </c>
      <c r="H23" s="121">
        <v>0.3</v>
      </c>
      <c r="I23" s="122" t="s">
        <v>127</v>
      </c>
      <c r="J23" s="121">
        <v>0.6</v>
      </c>
      <c r="K23" s="122" t="s">
        <v>127</v>
      </c>
      <c r="T23" t="s">
        <v>52</v>
      </c>
      <c r="U23" t="s">
        <v>56</v>
      </c>
    </row>
    <row r="24" spans="2:21">
      <c r="B24" t="s">
        <v>255</v>
      </c>
      <c r="C24" s="122" t="s">
        <v>163</v>
      </c>
      <c r="F24" t="s">
        <v>201</v>
      </c>
      <c r="G24" s="122" t="s">
        <v>111</v>
      </c>
      <c r="H24" s="121">
        <v>0.3</v>
      </c>
      <c r="I24" s="122" t="s">
        <v>130</v>
      </c>
      <c r="J24" s="121">
        <v>0.8</v>
      </c>
      <c r="K24" s="122" t="s">
        <v>163</v>
      </c>
      <c r="T24" t="s">
        <v>52</v>
      </c>
      <c r="U24" t="s">
        <v>56</v>
      </c>
    </row>
    <row r="25" spans="2:21">
      <c r="B25" t="s">
        <v>256</v>
      </c>
      <c r="C25" s="122" t="s">
        <v>163</v>
      </c>
      <c r="F25" t="s">
        <v>202</v>
      </c>
      <c r="G25" s="122" t="s">
        <v>111</v>
      </c>
      <c r="H25" s="121">
        <v>0.3</v>
      </c>
      <c r="I25" s="122" t="s">
        <v>132</v>
      </c>
      <c r="J25" s="121">
        <v>1</v>
      </c>
      <c r="K25" s="122" t="s">
        <v>161</v>
      </c>
    </row>
    <row r="26" spans="2:21">
      <c r="B26" t="s">
        <v>257</v>
      </c>
      <c r="C26" s="122" t="s">
        <v>163</v>
      </c>
      <c r="F26" t="s">
        <v>203</v>
      </c>
      <c r="G26" s="122" t="s">
        <v>111</v>
      </c>
      <c r="H26" s="121">
        <v>0.4</v>
      </c>
      <c r="I26" s="122" t="s">
        <v>214</v>
      </c>
      <c r="J26" s="121">
        <v>0.2</v>
      </c>
      <c r="K26" s="122" t="s">
        <v>166</v>
      </c>
    </row>
    <row r="27" spans="2:21">
      <c r="B27" t="s">
        <v>258</v>
      </c>
      <c r="C27" s="122" t="s">
        <v>163</v>
      </c>
      <c r="F27" t="s">
        <v>204</v>
      </c>
      <c r="G27" s="122" t="s">
        <v>111</v>
      </c>
      <c r="H27" s="121">
        <v>0.4</v>
      </c>
      <c r="I27" s="122" t="s">
        <v>124</v>
      </c>
      <c r="J27" s="121">
        <v>0.4</v>
      </c>
      <c r="K27" s="122" t="s">
        <v>127</v>
      </c>
    </row>
    <row r="28" spans="2:21">
      <c r="B28" t="s">
        <v>259</v>
      </c>
      <c r="C28" t="s">
        <v>161</v>
      </c>
      <c r="F28" t="s">
        <v>205</v>
      </c>
      <c r="G28" s="122" t="s">
        <v>111</v>
      </c>
      <c r="H28" s="121">
        <v>0.4</v>
      </c>
      <c r="I28" s="122" t="s">
        <v>127</v>
      </c>
      <c r="J28" s="121">
        <v>0.6</v>
      </c>
      <c r="K28" s="122" t="s">
        <v>127</v>
      </c>
    </row>
    <row r="29" spans="2:21">
      <c r="F29" t="s">
        <v>206</v>
      </c>
      <c r="G29" s="122" t="s">
        <v>111</v>
      </c>
      <c r="H29" s="121">
        <v>0.4</v>
      </c>
      <c r="I29" s="122" t="s">
        <v>130</v>
      </c>
      <c r="J29" s="121">
        <v>0.8</v>
      </c>
      <c r="K29" s="122" t="s">
        <v>163</v>
      </c>
    </row>
    <row r="30" spans="2:21">
      <c r="F30" t="s">
        <v>207</v>
      </c>
      <c r="G30" s="122" t="s">
        <v>111</v>
      </c>
      <c r="H30" s="121">
        <v>0.4</v>
      </c>
      <c r="I30" s="122" t="s">
        <v>132</v>
      </c>
      <c r="J30" s="121">
        <v>1</v>
      </c>
      <c r="K30" s="122" t="s">
        <v>161</v>
      </c>
    </row>
    <row r="31" spans="2:21">
      <c r="F31" t="s">
        <v>208</v>
      </c>
      <c r="G31" s="122" t="s">
        <v>113</v>
      </c>
      <c r="H31" s="121">
        <v>0.5</v>
      </c>
      <c r="I31" s="122" t="s">
        <v>214</v>
      </c>
      <c r="J31" s="121">
        <v>0.2</v>
      </c>
      <c r="K31" s="122" t="s">
        <v>127</v>
      </c>
    </row>
    <row r="32" spans="2:21">
      <c r="F32" t="s">
        <v>209</v>
      </c>
      <c r="G32" s="122" t="s">
        <v>113</v>
      </c>
      <c r="H32" s="121">
        <v>0.5</v>
      </c>
      <c r="I32" s="122" t="s">
        <v>124</v>
      </c>
      <c r="J32" s="121">
        <v>0.4</v>
      </c>
      <c r="K32" s="122" t="s">
        <v>127</v>
      </c>
    </row>
    <row r="33" spans="6:11">
      <c r="F33" t="s">
        <v>211</v>
      </c>
      <c r="G33" s="122" t="s">
        <v>113</v>
      </c>
      <c r="H33" s="121">
        <v>0.5</v>
      </c>
      <c r="I33" s="122" t="s">
        <v>127</v>
      </c>
      <c r="J33" s="121">
        <v>0.6</v>
      </c>
      <c r="K33" s="122" t="s">
        <v>127</v>
      </c>
    </row>
    <row r="34" spans="6:11">
      <c r="F34" t="s">
        <v>213</v>
      </c>
      <c r="G34" s="122" t="s">
        <v>113</v>
      </c>
      <c r="H34" s="121">
        <v>0.5</v>
      </c>
      <c r="I34" s="122" t="s">
        <v>130</v>
      </c>
      <c r="J34" s="121">
        <v>0.8</v>
      </c>
      <c r="K34" s="122" t="s">
        <v>163</v>
      </c>
    </row>
    <row r="35" spans="6:11">
      <c r="F35" t="s">
        <v>212</v>
      </c>
      <c r="G35" s="122" t="s">
        <v>113</v>
      </c>
      <c r="H35" s="121">
        <v>0.5</v>
      </c>
      <c r="I35" s="122" t="s">
        <v>132</v>
      </c>
      <c r="J35" s="121">
        <v>1</v>
      </c>
      <c r="K35" s="122" t="s">
        <v>161</v>
      </c>
    </row>
    <row r="37" spans="6:11" ht="45">
      <c r="G37" s="123" t="s">
        <v>222</v>
      </c>
    </row>
    <row r="38" spans="6:11" ht="105">
      <c r="G38" s="123" t="s">
        <v>223</v>
      </c>
      <c r="H38" s="122" t="s">
        <v>161</v>
      </c>
      <c r="I38" s="122" t="s">
        <v>383</v>
      </c>
    </row>
    <row r="39" spans="6:11" ht="75">
      <c r="G39" s="123" t="s">
        <v>224</v>
      </c>
      <c r="H39" s="122" t="s">
        <v>163</v>
      </c>
      <c r="I39" s="122" t="s">
        <v>382</v>
      </c>
    </row>
    <row r="40" spans="6:11" ht="75">
      <c r="G40" s="123" t="s">
        <v>225</v>
      </c>
      <c r="H40" s="122" t="s">
        <v>127</v>
      </c>
      <c r="I40" s="122" t="s">
        <v>263</v>
      </c>
    </row>
    <row r="41" spans="6:11" ht="75">
      <c r="G41" s="123" t="s">
        <v>226</v>
      </c>
      <c r="H41" s="122" t="s">
        <v>166</v>
      </c>
      <c r="I41" s="122" t="s">
        <v>262</v>
      </c>
    </row>
    <row r="42" spans="6:11" ht="45">
      <c r="G42" s="123" t="s">
        <v>227</v>
      </c>
    </row>
    <row r="43" spans="6:11" ht="105">
      <c r="G43" s="123" t="s">
        <v>228</v>
      </c>
    </row>
    <row r="44" spans="6:11" ht="75">
      <c r="G44" s="123" t="s">
        <v>229</v>
      </c>
    </row>
    <row r="45" spans="6:11" ht="75">
      <c r="G45" s="123" t="s">
        <v>230</v>
      </c>
    </row>
    <row r="46" spans="6:11" ht="75">
      <c r="G46" s="123" t="s">
        <v>231</v>
      </c>
    </row>
    <row r="47" spans="6:11" ht="45">
      <c r="G47" s="123" t="s">
        <v>232</v>
      </c>
    </row>
    <row r="48" spans="6:11" ht="105">
      <c r="G48" s="123" t="s">
        <v>233</v>
      </c>
    </row>
    <row r="49" spans="7:7" ht="75">
      <c r="G49" s="123" t="s">
        <v>234</v>
      </c>
    </row>
    <row r="50" spans="7:7" ht="75">
      <c r="G50" s="123" t="s">
        <v>235</v>
      </c>
    </row>
    <row r="51" spans="7:7" ht="75">
      <c r="G51" s="123" t="s">
        <v>236</v>
      </c>
    </row>
    <row r="52" spans="7:7" ht="45">
      <c r="G52" s="123" t="s">
        <v>237</v>
      </c>
    </row>
    <row r="53" spans="7:7" ht="105">
      <c r="G53" s="123" t="s">
        <v>238</v>
      </c>
    </row>
    <row r="54" spans="7:7" ht="75">
      <c r="G54" s="123" t="s">
        <v>239</v>
      </c>
    </row>
    <row r="55" spans="7:7" ht="75">
      <c r="G55" s="123" t="s">
        <v>240</v>
      </c>
    </row>
    <row r="56" spans="7:7" ht="75">
      <c r="G56" s="123" t="s">
        <v>241</v>
      </c>
    </row>
    <row r="57" spans="7:7" ht="45">
      <c r="G57" s="123" t="s">
        <v>242</v>
      </c>
    </row>
    <row r="58" spans="7:7" ht="105">
      <c r="G58" s="123" t="s">
        <v>243</v>
      </c>
    </row>
    <row r="59" spans="7:7" ht="75">
      <c r="G59" s="123" t="s">
        <v>244</v>
      </c>
    </row>
    <row r="60" spans="7:7" ht="75">
      <c r="G60" s="123" t="s">
        <v>245</v>
      </c>
    </row>
    <row r="61" spans="7:7" ht="75">
      <c r="G61" s="123" t="s">
        <v>246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261</v>
      </c>
    </row>
    <row r="3" spans="2:11" ht="30">
      <c r="B3" t="s">
        <v>40</v>
      </c>
      <c r="C3" s="82" t="s">
        <v>41</v>
      </c>
      <c r="D3" s="5" t="s">
        <v>47</v>
      </c>
      <c r="E3" t="s">
        <v>52</v>
      </c>
      <c r="F3" t="s">
        <v>56</v>
      </c>
      <c r="G3" t="s">
        <v>59</v>
      </c>
      <c r="H3" t="s">
        <v>62</v>
      </c>
      <c r="I3" t="s">
        <v>65</v>
      </c>
      <c r="J3" t="s">
        <v>176</v>
      </c>
      <c r="K3" t="s">
        <v>262</v>
      </c>
    </row>
    <row r="4" spans="2:11" ht="75">
      <c r="B4" s="145" t="s">
        <v>267</v>
      </c>
      <c r="C4" t="s">
        <v>42</v>
      </c>
      <c r="D4" s="5" t="s">
        <v>48</v>
      </c>
      <c r="E4" t="s">
        <v>53</v>
      </c>
      <c r="F4" t="s">
        <v>57</v>
      </c>
      <c r="G4" t="s">
        <v>60</v>
      </c>
      <c r="H4" t="s">
        <v>63</v>
      </c>
      <c r="I4" t="s">
        <v>66</v>
      </c>
      <c r="J4" t="s">
        <v>177</v>
      </c>
      <c r="K4" t="s">
        <v>263</v>
      </c>
    </row>
    <row r="5" spans="2:11" ht="60">
      <c r="B5" s="145" t="s">
        <v>280</v>
      </c>
      <c r="C5" t="s">
        <v>43</v>
      </c>
      <c r="D5" s="5" t="s">
        <v>129</v>
      </c>
      <c r="E5" t="s">
        <v>54</v>
      </c>
      <c r="K5" t="s">
        <v>264</v>
      </c>
    </row>
    <row r="6" spans="2:11" ht="45">
      <c r="B6" s="145" t="s">
        <v>266</v>
      </c>
      <c r="C6" t="s">
        <v>44</v>
      </c>
      <c r="D6" s="5" t="s">
        <v>282</v>
      </c>
      <c r="K6" t="s">
        <v>265</v>
      </c>
    </row>
    <row r="7" spans="2:11" ht="60">
      <c r="B7" s="145" t="s">
        <v>293</v>
      </c>
      <c r="C7" t="s">
        <v>45</v>
      </c>
      <c r="D7" s="83" t="s">
        <v>50</v>
      </c>
    </row>
    <row r="8" spans="2:11" ht="30">
      <c r="B8" s="145" t="s">
        <v>369</v>
      </c>
      <c r="C8" t="s">
        <v>281</v>
      </c>
      <c r="D8" s="133" t="s">
        <v>273</v>
      </c>
    </row>
    <row r="9" spans="2:11" ht="30">
      <c r="B9" t="s">
        <v>301</v>
      </c>
      <c r="C9" t="s">
        <v>174</v>
      </c>
      <c r="D9" s="133" t="s">
        <v>274</v>
      </c>
    </row>
    <row r="10" spans="2:11" ht="30">
      <c r="C10" t="s">
        <v>322</v>
      </c>
      <c r="D10" s="133" t="s">
        <v>275</v>
      </c>
    </row>
    <row r="11" spans="2:11" ht="30">
      <c r="D11" s="133" t="s">
        <v>276</v>
      </c>
    </row>
    <row r="12" spans="2:11" ht="30">
      <c r="D12" s="133" t="s">
        <v>277</v>
      </c>
    </row>
    <row r="13" spans="2:11" ht="30">
      <c r="D13" s="131" t="s">
        <v>268</v>
      </c>
    </row>
    <row r="14" spans="2:11" ht="30">
      <c r="D14" s="131" t="s">
        <v>269</v>
      </c>
    </row>
    <row r="15" spans="2:11" ht="30">
      <c r="D15" s="131" t="s">
        <v>270</v>
      </c>
    </row>
    <row r="16" spans="2:11" ht="30">
      <c r="D16" s="131" t="s">
        <v>271</v>
      </c>
    </row>
    <row r="17" spans="4:4" ht="30">
      <c r="D17" s="131" t="s">
        <v>272</v>
      </c>
    </row>
    <row r="18" spans="4:4" ht="60">
      <c r="D18" s="82" t="s">
        <v>370</v>
      </c>
    </row>
    <row r="19" spans="4:4" ht="60">
      <c r="D19" s="82" t="s">
        <v>371</v>
      </c>
    </row>
    <row r="20" spans="4:4" ht="30">
      <c r="D20" s="161" t="s">
        <v>285</v>
      </c>
    </row>
    <row r="21" spans="4:4" ht="30">
      <c r="D21" s="161" t="s">
        <v>289</v>
      </c>
    </row>
    <row r="22" spans="4:4" ht="30">
      <c r="D22" s="161" t="s">
        <v>290</v>
      </c>
    </row>
    <row r="23" spans="4:4" ht="30">
      <c r="D23" s="161" t="s">
        <v>291</v>
      </c>
    </row>
    <row r="24" spans="4:4" ht="45">
      <c r="D24" s="161" t="s">
        <v>292</v>
      </c>
    </row>
    <row r="25" spans="4:4" ht="45">
      <c r="D25" s="161" t="s">
        <v>283</v>
      </c>
    </row>
    <row r="26" spans="4:4" ht="60">
      <c r="D26" s="161" t="s">
        <v>284</v>
      </c>
    </row>
    <row r="27" spans="4:4" ht="45">
      <c r="D27" s="161" t="s">
        <v>304</v>
      </c>
    </row>
    <row r="28" spans="4:4" ht="45">
      <c r="D28" s="161" t="s">
        <v>305</v>
      </c>
    </row>
    <row r="29" spans="4:4" ht="45">
      <c r="D29" s="161" t="s">
        <v>306</v>
      </c>
    </row>
    <row r="30" spans="4:4" ht="45">
      <c r="D30" s="161" t="s">
        <v>303</v>
      </c>
    </row>
    <row r="31" spans="4:4" ht="45">
      <c r="D31" s="161" t="s">
        <v>307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59" t="s">
        <v>140</v>
      </c>
      <c r="C1" s="460"/>
      <c r="D1" s="460"/>
      <c r="E1" s="460"/>
      <c r="F1" s="461"/>
    </row>
    <row r="2" spans="2:11" ht="16.5" thickBot="1">
      <c r="B2" s="36"/>
      <c r="C2" s="36"/>
      <c r="D2" s="36"/>
      <c r="E2" s="36"/>
      <c r="F2" s="36"/>
      <c r="I2" s="134"/>
      <c r="J2" s="156" t="s">
        <v>56</v>
      </c>
      <c r="K2" s="156" t="s">
        <v>57</v>
      </c>
    </row>
    <row r="3" spans="2:11" ht="16.5" thickBot="1">
      <c r="B3" s="462" t="s">
        <v>141</v>
      </c>
      <c r="C3" s="463"/>
      <c r="D3" s="463"/>
      <c r="E3" s="37" t="s">
        <v>142</v>
      </c>
      <c r="F3" s="38" t="s">
        <v>143</v>
      </c>
      <c r="I3" s="155" t="s">
        <v>52</v>
      </c>
      <c r="J3" s="142">
        <v>0.5</v>
      </c>
      <c r="K3" s="142">
        <v>0.45</v>
      </c>
    </row>
    <row r="4" spans="2:11" ht="31.5">
      <c r="B4" s="464" t="s">
        <v>144</v>
      </c>
      <c r="C4" s="466" t="s">
        <v>31</v>
      </c>
      <c r="D4" s="39" t="s">
        <v>52</v>
      </c>
      <c r="E4" s="40" t="s">
        <v>145</v>
      </c>
      <c r="F4" s="41">
        <v>0.25</v>
      </c>
      <c r="I4" s="156" t="s">
        <v>53</v>
      </c>
      <c r="J4" s="142">
        <v>0.4</v>
      </c>
      <c r="K4" s="142">
        <v>0.35</v>
      </c>
    </row>
    <row r="5" spans="2:11" ht="47.25">
      <c r="B5" s="465"/>
      <c r="C5" s="467"/>
      <c r="D5" s="42" t="s">
        <v>53</v>
      </c>
      <c r="E5" s="43" t="s">
        <v>146</v>
      </c>
      <c r="F5" s="44">
        <v>0.15</v>
      </c>
      <c r="I5" s="156" t="s">
        <v>54</v>
      </c>
      <c r="J5" s="142">
        <v>0.35</v>
      </c>
      <c r="K5" s="142">
        <v>0.3</v>
      </c>
    </row>
    <row r="6" spans="2:11" ht="47.25">
      <c r="B6" s="465"/>
      <c r="C6" s="467"/>
      <c r="D6" s="42" t="s">
        <v>54</v>
      </c>
      <c r="E6" s="43" t="s">
        <v>147</v>
      </c>
      <c r="F6" s="44">
        <v>0.1</v>
      </c>
    </row>
    <row r="7" spans="2:11" ht="63">
      <c r="B7" s="465"/>
      <c r="C7" s="467" t="s">
        <v>32</v>
      </c>
      <c r="D7" s="42" t="s">
        <v>56</v>
      </c>
      <c r="E7" s="43" t="s">
        <v>148</v>
      </c>
      <c r="F7" s="44">
        <v>0.25</v>
      </c>
      <c r="G7" s="135"/>
    </row>
    <row r="8" spans="2:11" ht="31.5">
      <c r="B8" s="465"/>
      <c r="C8" s="467"/>
      <c r="D8" s="42" t="s">
        <v>57</v>
      </c>
      <c r="E8" s="43" t="s">
        <v>149</v>
      </c>
      <c r="F8" s="44">
        <v>0.2</v>
      </c>
      <c r="G8" s="135"/>
    </row>
    <row r="9" spans="2:11" ht="47.25">
      <c r="B9" s="465" t="s">
        <v>150</v>
      </c>
      <c r="C9" s="467" t="s">
        <v>34</v>
      </c>
      <c r="D9" s="42" t="s">
        <v>59</v>
      </c>
      <c r="E9" s="43" t="s">
        <v>151</v>
      </c>
      <c r="F9" s="45" t="s">
        <v>152</v>
      </c>
    </row>
    <row r="10" spans="2:11" ht="63">
      <c r="B10" s="465"/>
      <c r="C10" s="467"/>
      <c r="D10" s="42" t="s">
        <v>153</v>
      </c>
      <c r="E10" s="43" t="s">
        <v>154</v>
      </c>
      <c r="F10" s="45" t="s">
        <v>152</v>
      </c>
    </row>
    <row r="11" spans="2:11" ht="47.25">
      <c r="B11" s="465"/>
      <c r="C11" s="467" t="s">
        <v>35</v>
      </c>
      <c r="D11" s="42" t="s">
        <v>62</v>
      </c>
      <c r="E11" s="43" t="s">
        <v>155</v>
      </c>
      <c r="F11" s="45" t="s">
        <v>152</v>
      </c>
    </row>
    <row r="12" spans="2:11" ht="47.25">
      <c r="B12" s="465"/>
      <c r="C12" s="467"/>
      <c r="D12" s="42" t="s">
        <v>63</v>
      </c>
      <c r="E12" s="43" t="s">
        <v>156</v>
      </c>
      <c r="F12" s="45" t="s">
        <v>152</v>
      </c>
    </row>
    <row r="13" spans="2:11" ht="31.5">
      <c r="B13" s="465"/>
      <c r="C13" s="467" t="s">
        <v>36</v>
      </c>
      <c r="D13" s="42" t="s">
        <v>65</v>
      </c>
      <c r="E13" s="43" t="s">
        <v>157</v>
      </c>
      <c r="F13" s="45" t="s">
        <v>152</v>
      </c>
    </row>
    <row r="14" spans="2:11" ht="32.25" thickBot="1">
      <c r="B14" s="468"/>
      <c r="C14" s="469"/>
      <c r="D14" s="46" t="s">
        <v>66</v>
      </c>
      <c r="E14" s="47" t="s">
        <v>158</v>
      </c>
      <c r="F14" s="48" t="s">
        <v>152</v>
      </c>
    </row>
    <row r="15" spans="2:11" ht="49.5" customHeight="1">
      <c r="B15" s="458" t="s">
        <v>159</v>
      </c>
      <c r="C15" s="458"/>
      <c r="D15" s="458"/>
      <c r="E15" s="458"/>
      <c r="F15" s="45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500" t="s">
        <v>323</v>
      </c>
      <c r="C4" s="500"/>
      <c r="D4" s="500"/>
      <c r="E4" s="500"/>
      <c r="F4" s="500"/>
      <c r="G4" s="500"/>
      <c r="H4" s="500"/>
      <c r="I4" s="500"/>
      <c r="J4" s="501" t="s">
        <v>8</v>
      </c>
      <c r="K4" s="501"/>
      <c r="L4" s="501"/>
      <c r="M4" s="501"/>
      <c r="N4" s="501"/>
      <c r="O4" s="501"/>
      <c r="P4" s="501"/>
      <c r="Q4" s="501"/>
      <c r="R4" s="501"/>
      <c r="S4" s="501"/>
      <c r="T4" s="501"/>
      <c r="U4" s="501"/>
      <c r="V4" s="501"/>
      <c r="W4" s="501"/>
      <c r="X4" s="501"/>
      <c r="Y4" s="501"/>
      <c r="Z4" s="501"/>
      <c r="AA4" s="501"/>
      <c r="AB4" s="501"/>
      <c r="AC4" s="501"/>
      <c r="AD4" s="501"/>
      <c r="AE4" s="501"/>
      <c r="AF4" s="501"/>
      <c r="AG4" s="501"/>
      <c r="AH4" s="501"/>
      <c r="AI4" s="501"/>
      <c r="AJ4" s="501"/>
      <c r="AK4" s="501"/>
      <c r="AL4" s="501"/>
      <c r="AT4" s="502" t="s">
        <v>25</v>
      </c>
      <c r="AU4" s="502"/>
    </row>
    <row r="5" spans="2:47">
      <c r="B5" s="500"/>
      <c r="C5" s="500"/>
      <c r="D5" s="500"/>
      <c r="E5" s="500"/>
      <c r="F5" s="500"/>
      <c r="G5" s="500"/>
      <c r="H5" s="500"/>
      <c r="I5" s="500"/>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T5" s="502"/>
      <c r="AU5" s="502"/>
    </row>
    <row r="6" spans="2:47">
      <c r="B6" s="500"/>
      <c r="C6" s="500"/>
      <c r="D6" s="500"/>
      <c r="E6" s="500"/>
      <c r="F6" s="500"/>
      <c r="G6" s="500"/>
      <c r="H6" s="500"/>
      <c r="I6" s="500"/>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T6" s="502"/>
      <c r="AU6" s="502"/>
    </row>
    <row r="7" spans="2:47" ht="15.75" thickBot="1"/>
    <row r="8" spans="2:47" ht="15.75" customHeight="1">
      <c r="B8" s="503" t="s">
        <v>109</v>
      </c>
      <c r="C8" s="503"/>
      <c r="D8" s="504"/>
      <c r="E8" s="470" t="s">
        <v>160</v>
      </c>
      <c r="F8" s="471"/>
      <c r="G8" s="471"/>
      <c r="H8" s="471"/>
      <c r="I8" s="472"/>
      <c r="J8" s="50" t="s">
        <v>324</v>
      </c>
      <c r="K8" s="51" t="s">
        <v>324</v>
      </c>
      <c r="L8" s="51" t="s">
        <v>324</v>
      </c>
      <c r="M8" s="51" t="s">
        <v>324</v>
      </c>
      <c r="N8" s="51" t="s">
        <v>324</v>
      </c>
      <c r="O8" s="52" t="s">
        <v>324</v>
      </c>
      <c r="P8" s="50" t="s">
        <v>324</v>
      </c>
      <c r="Q8" s="51" t="s">
        <v>324</v>
      </c>
      <c r="R8" s="51" t="s">
        <v>324</v>
      </c>
      <c r="S8" s="51" t="s">
        <v>324</v>
      </c>
      <c r="T8" s="51" t="s">
        <v>324</v>
      </c>
      <c r="U8" s="52" t="s">
        <v>324</v>
      </c>
      <c r="V8" s="50" t="s">
        <v>324</v>
      </c>
      <c r="W8" s="51" t="s">
        <v>324</v>
      </c>
      <c r="X8" s="51" t="s">
        <v>324</v>
      </c>
      <c r="Y8" s="51" t="s">
        <v>324</v>
      </c>
      <c r="Z8" s="51" t="s">
        <v>324</v>
      </c>
      <c r="AA8" s="52" t="s">
        <v>324</v>
      </c>
      <c r="AB8" s="50" t="s">
        <v>324</v>
      </c>
      <c r="AC8" s="51" t="s">
        <v>324</v>
      </c>
      <c r="AD8" s="51" t="s">
        <v>324</v>
      </c>
      <c r="AE8" s="51" t="s">
        <v>324</v>
      </c>
      <c r="AF8" s="51" t="s">
        <v>324</v>
      </c>
      <c r="AG8" s="52" t="s">
        <v>324</v>
      </c>
      <c r="AH8" s="53" t="s">
        <v>324</v>
      </c>
      <c r="AI8" s="54" t="s">
        <v>324</v>
      </c>
      <c r="AJ8" s="54" t="s">
        <v>324</v>
      </c>
      <c r="AK8" s="54" t="s">
        <v>324</v>
      </c>
      <c r="AL8" s="54" t="s">
        <v>324</v>
      </c>
      <c r="AN8" s="505" t="s">
        <v>161</v>
      </c>
      <c r="AO8" s="506"/>
      <c r="AP8" s="506"/>
      <c r="AQ8" s="506"/>
      <c r="AR8" s="506"/>
      <c r="AS8" s="507"/>
      <c r="AT8" s="489" t="s">
        <v>325</v>
      </c>
      <c r="AU8" s="489"/>
    </row>
    <row r="9" spans="2:47" ht="15.75" customHeight="1">
      <c r="B9" s="503"/>
      <c r="C9" s="503"/>
      <c r="D9" s="504"/>
      <c r="E9" s="476"/>
      <c r="F9" s="480"/>
      <c r="G9" s="480"/>
      <c r="H9" s="480"/>
      <c r="I9" s="475"/>
      <c r="J9" s="55" t="s">
        <v>324</v>
      </c>
      <c r="K9" s="56" t="s">
        <v>324</v>
      </c>
      <c r="L9" s="56" t="s">
        <v>324</v>
      </c>
      <c r="M9" s="56" t="s">
        <v>324</v>
      </c>
      <c r="N9" s="56" t="s">
        <v>324</v>
      </c>
      <c r="O9" s="57" t="s">
        <v>324</v>
      </c>
      <c r="P9" s="55" t="s">
        <v>324</v>
      </c>
      <c r="Q9" s="56" t="s">
        <v>324</v>
      </c>
      <c r="R9" s="56" t="s">
        <v>324</v>
      </c>
      <c r="S9" s="56" t="s">
        <v>324</v>
      </c>
      <c r="T9" s="56" t="s">
        <v>324</v>
      </c>
      <c r="U9" s="57" t="s">
        <v>324</v>
      </c>
      <c r="V9" s="55" t="s">
        <v>324</v>
      </c>
      <c r="W9" s="56" t="s">
        <v>324</v>
      </c>
      <c r="X9" s="56" t="s">
        <v>324</v>
      </c>
      <c r="Y9" s="56" t="s">
        <v>324</v>
      </c>
      <c r="Z9" s="56" t="s">
        <v>324</v>
      </c>
      <c r="AA9" s="57" t="s">
        <v>324</v>
      </c>
      <c r="AB9" s="55" t="s">
        <v>324</v>
      </c>
      <c r="AC9" s="56" t="s">
        <v>324</v>
      </c>
      <c r="AD9" s="56" t="s">
        <v>324</v>
      </c>
      <c r="AE9" s="56" t="s">
        <v>324</v>
      </c>
      <c r="AF9" s="56" t="s">
        <v>324</v>
      </c>
      <c r="AG9" s="57" t="s">
        <v>324</v>
      </c>
      <c r="AH9" s="58" t="s">
        <v>324</v>
      </c>
      <c r="AI9" s="59" t="s">
        <v>324</v>
      </c>
      <c r="AJ9" s="59" t="s">
        <v>324</v>
      </c>
      <c r="AK9" s="59" t="s">
        <v>324</v>
      </c>
      <c r="AL9" s="59" t="s">
        <v>324</v>
      </c>
      <c r="AN9" s="508"/>
      <c r="AO9" s="509"/>
      <c r="AP9" s="509"/>
      <c r="AQ9" s="509"/>
      <c r="AR9" s="509"/>
      <c r="AS9" s="510"/>
      <c r="AT9" s="489"/>
      <c r="AU9" s="489"/>
    </row>
    <row r="10" spans="2:47" ht="15.75" customHeight="1">
      <c r="B10" s="503"/>
      <c r="C10" s="503"/>
      <c r="D10" s="504"/>
      <c r="E10" s="476"/>
      <c r="F10" s="480"/>
      <c r="G10" s="480"/>
      <c r="H10" s="480"/>
      <c r="I10" s="475"/>
      <c r="J10" s="55" t="s">
        <v>324</v>
      </c>
      <c r="K10" s="56" t="s">
        <v>324</v>
      </c>
      <c r="L10" s="56" t="s">
        <v>324</v>
      </c>
      <c r="M10" s="56" t="s">
        <v>324</v>
      </c>
      <c r="N10" s="56" t="s">
        <v>324</v>
      </c>
      <c r="O10" s="57" t="s">
        <v>324</v>
      </c>
      <c r="P10" s="55" t="s">
        <v>324</v>
      </c>
      <c r="Q10" s="56" t="s">
        <v>324</v>
      </c>
      <c r="R10" s="56" t="s">
        <v>324</v>
      </c>
      <c r="S10" s="56" t="s">
        <v>324</v>
      </c>
      <c r="T10" s="56" t="s">
        <v>324</v>
      </c>
      <c r="U10" s="57" t="s">
        <v>324</v>
      </c>
      <c r="V10" s="55" t="s">
        <v>324</v>
      </c>
      <c r="W10" s="56" t="s">
        <v>324</v>
      </c>
      <c r="X10" s="56" t="s">
        <v>324</v>
      </c>
      <c r="Y10" s="56" t="s">
        <v>324</v>
      </c>
      <c r="Z10" s="56" t="s">
        <v>324</v>
      </c>
      <c r="AA10" s="57" t="s">
        <v>324</v>
      </c>
      <c r="AB10" s="55" t="s">
        <v>324</v>
      </c>
      <c r="AC10" s="56" t="s">
        <v>324</v>
      </c>
      <c r="AD10" s="56" t="s">
        <v>324</v>
      </c>
      <c r="AE10" s="56" t="s">
        <v>324</v>
      </c>
      <c r="AF10" s="56" t="s">
        <v>324</v>
      </c>
      <c r="AG10" s="57" t="s">
        <v>324</v>
      </c>
      <c r="AH10" s="58" t="s">
        <v>324</v>
      </c>
      <c r="AI10" s="59" t="s">
        <v>324</v>
      </c>
      <c r="AJ10" s="59" t="s">
        <v>324</v>
      </c>
      <c r="AK10" s="59" t="s">
        <v>324</v>
      </c>
      <c r="AL10" s="59" t="s">
        <v>324</v>
      </c>
      <c r="AN10" s="508"/>
      <c r="AO10" s="509"/>
      <c r="AP10" s="509"/>
      <c r="AQ10" s="509"/>
      <c r="AR10" s="509"/>
      <c r="AS10" s="510"/>
      <c r="AT10" s="489"/>
      <c r="AU10" s="489"/>
    </row>
    <row r="11" spans="2:47" ht="15.75" customHeight="1">
      <c r="B11" s="503"/>
      <c r="C11" s="503"/>
      <c r="D11" s="504"/>
      <c r="E11" s="476"/>
      <c r="F11" s="480"/>
      <c r="G11" s="480"/>
      <c r="H11" s="480"/>
      <c r="I11" s="475"/>
      <c r="J11" s="55" t="s">
        <v>324</v>
      </c>
      <c r="K11" s="56" t="s">
        <v>324</v>
      </c>
      <c r="L11" s="56" t="s">
        <v>324</v>
      </c>
      <c r="M11" s="56" t="s">
        <v>324</v>
      </c>
      <c r="N11" s="56" t="s">
        <v>324</v>
      </c>
      <c r="O11" s="57" t="s">
        <v>324</v>
      </c>
      <c r="P11" s="55" t="s">
        <v>324</v>
      </c>
      <c r="Q11" s="56" t="s">
        <v>324</v>
      </c>
      <c r="R11" s="56" t="s">
        <v>324</v>
      </c>
      <c r="S11" s="56" t="s">
        <v>324</v>
      </c>
      <c r="T11" s="56" t="s">
        <v>324</v>
      </c>
      <c r="U11" s="57" t="s">
        <v>324</v>
      </c>
      <c r="V11" s="55" t="s">
        <v>324</v>
      </c>
      <c r="W11" s="56" t="s">
        <v>324</v>
      </c>
      <c r="X11" s="56" t="s">
        <v>324</v>
      </c>
      <c r="Y11" s="56" t="s">
        <v>324</v>
      </c>
      <c r="Z11" s="56" t="s">
        <v>324</v>
      </c>
      <c r="AA11" s="57" t="s">
        <v>324</v>
      </c>
      <c r="AB11" s="55" t="s">
        <v>324</v>
      </c>
      <c r="AC11" s="56" t="s">
        <v>324</v>
      </c>
      <c r="AD11" s="56" t="s">
        <v>324</v>
      </c>
      <c r="AE11" s="56" t="s">
        <v>324</v>
      </c>
      <c r="AF11" s="56" t="s">
        <v>324</v>
      </c>
      <c r="AG11" s="57" t="s">
        <v>324</v>
      </c>
      <c r="AH11" s="58" t="s">
        <v>324</v>
      </c>
      <c r="AI11" s="59" t="s">
        <v>324</v>
      </c>
      <c r="AJ11" s="59" t="s">
        <v>324</v>
      </c>
      <c r="AK11" s="59" t="s">
        <v>324</v>
      </c>
      <c r="AL11" s="59" t="s">
        <v>324</v>
      </c>
      <c r="AN11" s="508"/>
      <c r="AO11" s="509"/>
      <c r="AP11" s="509"/>
      <c r="AQ11" s="509"/>
      <c r="AR11" s="509"/>
      <c r="AS11" s="510"/>
      <c r="AT11" s="489"/>
      <c r="AU11" s="489"/>
    </row>
    <row r="12" spans="2:47" ht="15.75" customHeight="1">
      <c r="B12" s="503"/>
      <c r="C12" s="503"/>
      <c r="D12" s="504"/>
      <c r="E12" s="476"/>
      <c r="F12" s="480"/>
      <c r="G12" s="480"/>
      <c r="H12" s="480"/>
      <c r="I12" s="475"/>
      <c r="J12" s="55" t="s">
        <v>324</v>
      </c>
      <c r="K12" s="56" t="s">
        <v>324</v>
      </c>
      <c r="L12" s="56" t="s">
        <v>324</v>
      </c>
      <c r="M12" s="56" t="s">
        <v>324</v>
      </c>
      <c r="N12" s="56" t="s">
        <v>324</v>
      </c>
      <c r="O12" s="57" t="s">
        <v>324</v>
      </c>
      <c r="P12" s="55" t="s">
        <v>324</v>
      </c>
      <c r="Q12" s="56" t="s">
        <v>324</v>
      </c>
      <c r="R12" s="56" t="s">
        <v>324</v>
      </c>
      <c r="S12" s="56" t="s">
        <v>324</v>
      </c>
      <c r="T12" s="56" t="s">
        <v>324</v>
      </c>
      <c r="U12" s="57" t="s">
        <v>324</v>
      </c>
      <c r="V12" s="55" t="s">
        <v>324</v>
      </c>
      <c r="W12" s="56" t="s">
        <v>324</v>
      </c>
      <c r="X12" s="56" t="s">
        <v>324</v>
      </c>
      <c r="Y12" s="56" t="s">
        <v>324</v>
      </c>
      <c r="Z12" s="56" t="s">
        <v>324</v>
      </c>
      <c r="AA12" s="57" t="s">
        <v>324</v>
      </c>
      <c r="AB12" s="55" t="s">
        <v>324</v>
      </c>
      <c r="AC12" s="56" t="s">
        <v>324</v>
      </c>
      <c r="AD12" s="56" t="s">
        <v>324</v>
      </c>
      <c r="AE12" s="56" t="s">
        <v>324</v>
      </c>
      <c r="AF12" s="56" t="s">
        <v>324</v>
      </c>
      <c r="AG12" s="57" t="s">
        <v>324</v>
      </c>
      <c r="AH12" s="58" t="s">
        <v>324</v>
      </c>
      <c r="AI12" s="59" t="s">
        <v>324</v>
      </c>
      <c r="AJ12" s="59" t="s">
        <v>324</v>
      </c>
      <c r="AK12" s="59" t="s">
        <v>324</v>
      </c>
      <c r="AL12" s="59" t="s">
        <v>324</v>
      </c>
      <c r="AN12" s="508"/>
      <c r="AO12" s="509"/>
      <c r="AP12" s="509"/>
      <c r="AQ12" s="509"/>
      <c r="AR12" s="509"/>
      <c r="AS12" s="510"/>
      <c r="AT12" s="489"/>
      <c r="AU12" s="489"/>
    </row>
    <row r="13" spans="2:47" ht="15.75" customHeight="1">
      <c r="B13" s="503"/>
      <c r="C13" s="503"/>
      <c r="D13" s="504"/>
      <c r="E13" s="476"/>
      <c r="F13" s="480"/>
      <c r="G13" s="480"/>
      <c r="H13" s="480"/>
      <c r="I13" s="475"/>
      <c r="J13" s="55" t="s">
        <v>324</v>
      </c>
      <c r="K13" s="56" t="s">
        <v>324</v>
      </c>
      <c r="L13" s="56" t="s">
        <v>324</v>
      </c>
      <c r="M13" s="56" t="s">
        <v>324</v>
      </c>
      <c r="N13" s="56" t="s">
        <v>324</v>
      </c>
      <c r="O13" s="57" t="s">
        <v>324</v>
      </c>
      <c r="P13" s="55" t="s">
        <v>324</v>
      </c>
      <c r="Q13" s="56" t="s">
        <v>324</v>
      </c>
      <c r="R13" s="56" t="s">
        <v>324</v>
      </c>
      <c r="S13" s="56" t="s">
        <v>324</v>
      </c>
      <c r="T13" s="56" t="s">
        <v>324</v>
      </c>
      <c r="U13" s="57" t="s">
        <v>324</v>
      </c>
      <c r="V13" s="55" t="s">
        <v>324</v>
      </c>
      <c r="W13" s="56" t="s">
        <v>324</v>
      </c>
      <c r="X13" s="56" t="s">
        <v>324</v>
      </c>
      <c r="Y13" s="56" t="s">
        <v>324</v>
      </c>
      <c r="Z13" s="56" t="s">
        <v>324</v>
      </c>
      <c r="AA13" s="57" t="s">
        <v>324</v>
      </c>
      <c r="AB13" s="55" t="s">
        <v>324</v>
      </c>
      <c r="AC13" s="56" t="s">
        <v>324</v>
      </c>
      <c r="AD13" s="56" t="s">
        <v>324</v>
      </c>
      <c r="AE13" s="56" t="s">
        <v>324</v>
      </c>
      <c r="AF13" s="56" t="s">
        <v>324</v>
      </c>
      <c r="AG13" s="57" t="s">
        <v>324</v>
      </c>
      <c r="AH13" s="58" t="s">
        <v>324</v>
      </c>
      <c r="AI13" s="59" t="s">
        <v>324</v>
      </c>
      <c r="AJ13" s="59" t="s">
        <v>324</v>
      </c>
      <c r="AK13" s="59" t="s">
        <v>324</v>
      </c>
      <c r="AL13" s="59" t="s">
        <v>324</v>
      </c>
      <c r="AN13" s="508"/>
      <c r="AO13" s="509"/>
      <c r="AP13" s="509"/>
      <c r="AQ13" s="509"/>
      <c r="AR13" s="509"/>
      <c r="AS13" s="510"/>
      <c r="AT13" s="489"/>
      <c r="AU13" s="489"/>
    </row>
    <row r="14" spans="2:47" ht="5.25" customHeight="1" thickBot="1">
      <c r="B14" s="503"/>
      <c r="C14" s="503"/>
      <c r="D14" s="504"/>
      <c r="E14" s="476"/>
      <c r="F14" s="480"/>
      <c r="G14" s="480"/>
      <c r="H14" s="480"/>
      <c r="I14" s="475"/>
      <c r="J14" s="55" t="s">
        <v>324</v>
      </c>
      <c r="K14" s="56" t="s">
        <v>324</v>
      </c>
      <c r="L14" s="56" t="s">
        <v>324</v>
      </c>
      <c r="M14" s="56" t="s">
        <v>324</v>
      </c>
      <c r="N14" s="56" t="s">
        <v>324</v>
      </c>
      <c r="O14" s="57" t="s">
        <v>324</v>
      </c>
      <c r="P14" s="55" t="s">
        <v>324</v>
      </c>
      <c r="Q14" s="56" t="s">
        <v>324</v>
      </c>
      <c r="R14" s="56" t="s">
        <v>324</v>
      </c>
      <c r="S14" s="56" t="s">
        <v>324</v>
      </c>
      <c r="T14" s="56" t="s">
        <v>324</v>
      </c>
      <c r="U14" s="57" t="s">
        <v>324</v>
      </c>
      <c r="V14" s="55" t="s">
        <v>324</v>
      </c>
      <c r="W14" s="56" t="s">
        <v>324</v>
      </c>
      <c r="X14" s="56" t="s">
        <v>324</v>
      </c>
      <c r="Y14" s="56" t="s">
        <v>324</v>
      </c>
      <c r="Z14" s="56" t="s">
        <v>324</v>
      </c>
      <c r="AA14" s="57" t="s">
        <v>324</v>
      </c>
      <c r="AB14" s="55" t="s">
        <v>324</v>
      </c>
      <c r="AC14" s="56" t="s">
        <v>324</v>
      </c>
      <c r="AD14" s="56" t="s">
        <v>324</v>
      </c>
      <c r="AE14" s="56" t="s">
        <v>324</v>
      </c>
      <c r="AF14" s="56" t="s">
        <v>324</v>
      </c>
      <c r="AG14" s="57" t="s">
        <v>324</v>
      </c>
      <c r="AH14" s="58" t="s">
        <v>324</v>
      </c>
      <c r="AI14" s="59" t="s">
        <v>324</v>
      </c>
      <c r="AJ14" s="59" t="s">
        <v>324</v>
      </c>
      <c r="AK14" s="59" t="s">
        <v>324</v>
      </c>
      <c r="AL14" s="59" t="s">
        <v>324</v>
      </c>
      <c r="AN14" s="508"/>
      <c r="AO14" s="509"/>
      <c r="AP14" s="509"/>
      <c r="AQ14" s="509"/>
      <c r="AR14" s="509"/>
      <c r="AS14" s="510"/>
      <c r="AT14" s="489"/>
      <c r="AU14" s="489"/>
    </row>
    <row r="15" spans="2:47" ht="16.5" hidden="1" customHeight="1" thickBot="1">
      <c r="B15" s="503"/>
      <c r="C15" s="503"/>
      <c r="D15" s="504"/>
      <c r="E15" s="476"/>
      <c r="F15" s="480"/>
      <c r="G15" s="480"/>
      <c r="H15" s="480"/>
      <c r="I15" s="475"/>
      <c r="J15" s="55" t="s">
        <v>324</v>
      </c>
      <c r="K15" s="56" t="s">
        <v>324</v>
      </c>
      <c r="L15" s="56" t="s">
        <v>324</v>
      </c>
      <c r="M15" s="56" t="s">
        <v>324</v>
      </c>
      <c r="N15" s="56" t="s">
        <v>324</v>
      </c>
      <c r="O15" s="57" t="s">
        <v>324</v>
      </c>
      <c r="P15" s="55" t="s">
        <v>324</v>
      </c>
      <c r="Q15" s="56" t="s">
        <v>324</v>
      </c>
      <c r="R15" s="56" t="s">
        <v>324</v>
      </c>
      <c r="S15" s="56" t="s">
        <v>324</v>
      </c>
      <c r="T15" s="56" t="s">
        <v>324</v>
      </c>
      <c r="U15" s="57" t="s">
        <v>324</v>
      </c>
      <c r="V15" s="55" t="s">
        <v>324</v>
      </c>
      <c r="W15" s="56" t="s">
        <v>324</v>
      </c>
      <c r="X15" s="56" t="s">
        <v>324</v>
      </c>
      <c r="Y15" s="56" t="s">
        <v>324</v>
      </c>
      <c r="Z15" s="56" t="s">
        <v>324</v>
      </c>
      <c r="AA15" s="57" t="s">
        <v>324</v>
      </c>
      <c r="AB15" s="55" t="s">
        <v>324</v>
      </c>
      <c r="AC15" s="56" t="s">
        <v>324</v>
      </c>
      <c r="AD15" s="56" t="s">
        <v>324</v>
      </c>
      <c r="AE15" s="56" t="s">
        <v>324</v>
      </c>
      <c r="AF15" s="56" t="s">
        <v>324</v>
      </c>
      <c r="AG15" s="57" t="s">
        <v>324</v>
      </c>
      <c r="AH15" s="58" t="s">
        <v>324</v>
      </c>
      <c r="AI15" s="59" t="s">
        <v>324</v>
      </c>
      <c r="AJ15" s="59" t="s">
        <v>324</v>
      </c>
      <c r="AK15" s="59" t="s">
        <v>324</v>
      </c>
      <c r="AL15" s="59" t="s">
        <v>324</v>
      </c>
      <c r="AN15" s="508"/>
      <c r="AO15" s="509"/>
      <c r="AP15" s="509"/>
      <c r="AQ15" s="509"/>
      <c r="AR15" s="509"/>
      <c r="AS15" s="510"/>
      <c r="AT15" s="36"/>
      <c r="AU15" s="36"/>
    </row>
    <row r="16" spans="2:47" ht="16.5" hidden="1" customHeight="1" thickBot="1">
      <c r="B16" s="503"/>
      <c r="C16" s="503"/>
      <c r="D16" s="504"/>
      <c r="E16" s="476"/>
      <c r="F16" s="480"/>
      <c r="G16" s="480"/>
      <c r="H16" s="480"/>
      <c r="I16" s="475"/>
      <c r="J16" s="55" t="s">
        <v>324</v>
      </c>
      <c r="K16" s="56" t="s">
        <v>324</v>
      </c>
      <c r="L16" s="56" t="s">
        <v>324</v>
      </c>
      <c r="M16" s="56" t="s">
        <v>324</v>
      </c>
      <c r="N16" s="56" t="s">
        <v>324</v>
      </c>
      <c r="O16" s="57" t="s">
        <v>324</v>
      </c>
      <c r="P16" s="55" t="s">
        <v>324</v>
      </c>
      <c r="Q16" s="56" t="s">
        <v>324</v>
      </c>
      <c r="R16" s="56" t="s">
        <v>324</v>
      </c>
      <c r="S16" s="56" t="s">
        <v>324</v>
      </c>
      <c r="T16" s="56" t="s">
        <v>324</v>
      </c>
      <c r="U16" s="57" t="s">
        <v>324</v>
      </c>
      <c r="V16" s="55" t="s">
        <v>324</v>
      </c>
      <c r="W16" s="56" t="s">
        <v>324</v>
      </c>
      <c r="X16" s="56" t="s">
        <v>324</v>
      </c>
      <c r="Y16" s="56" t="s">
        <v>324</v>
      </c>
      <c r="Z16" s="56" t="s">
        <v>324</v>
      </c>
      <c r="AA16" s="57" t="s">
        <v>324</v>
      </c>
      <c r="AB16" s="55" t="s">
        <v>324</v>
      </c>
      <c r="AC16" s="56" t="s">
        <v>324</v>
      </c>
      <c r="AD16" s="56" t="s">
        <v>324</v>
      </c>
      <c r="AE16" s="56" t="s">
        <v>324</v>
      </c>
      <c r="AF16" s="56" t="s">
        <v>324</v>
      </c>
      <c r="AG16" s="57" t="s">
        <v>324</v>
      </c>
      <c r="AH16" s="58" t="s">
        <v>324</v>
      </c>
      <c r="AI16" s="59" t="s">
        <v>324</v>
      </c>
      <c r="AJ16" s="59" t="s">
        <v>324</v>
      </c>
      <c r="AK16" s="59" t="s">
        <v>324</v>
      </c>
      <c r="AL16" s="59" t="s">
        <v>324</v>
      </c>
      <c r="AN16" s="508"/>
      <c r="AO16" s="509"/>
      <c r="AP16" s="509"/>
      <c r="AQ16" s="509"/>
      <c r="AR16" s="509"/>
      <c r="AS16" s="510"/>
      <c r="AT16" s="36"/>
      <c r="AU16" s="36"/>
    </row>
    <row r="17" spans="2:47" ht="16.5" hidden="1" customHeight="1" thickBot="1">
      <c r="B17" s="503"/>
      <c r="C17" s="503"/>
      <c r="D17" s="504"/>
      <c r="E17" s="477"/>
      <c r="F17" s="478"/>
      <c r="G17" s="478"/>
      <c r="H17" s="478"/>
      <c r="I17" s="479"/>
      <c r="J17" s="60" t="s">
        <v>324</v>
      </c>
      <c r="K17" s="61" t="s">
        <v>324</v>
      </c>
      <c r="L17" s="61" t="s">
        <v>324</v>
      </c>
      <c r="M17" s="61" t="s">
        <v>324</v>
      </c>
      <c r="N17" s="61" t="s">
        <v>324</v>
      </c>
      <c r="O17" s="62" t="s">
        <v>324</v>
      </c>
      <c r="P17" s="55" t="s">
        <v>324</v>
      </c>
      <c r="Q17" s="56" t="s">
        <v>324</v>
      </c>
      <c r="R17" s="56" t="s">
        <v>324</v>
      </c>
      <c r="S17" s="56" t="s">
        <v>324</v>
      </c>
      <c r="T17" s="56" t="s">
        <v>324</v>
      </c>
      <c r="U17" s="57" t="s">
        <v>324</v>
      </c>
      <c r="V17" s="60" t="s">
        <v>324</v>
      </c>
      <c r="W17" s="61" t="s">
        <v>324</v>
      </c>
      <c r="X17" s="61" t="s">
        <v>324</v>
      </c>
      <c r="Y17" s="61" t="s">
        <v>324</v>
      </c>
      <c r="Z17" s="61" t="s">
        <v>324</v>
      </c>
      <c r="AA17" s="62" t="s">
        <v>324</v>
      </c>
      <c r="AB17" s="55" t="s">
        <v>324</v>
      </c>
      <c r="AC17" s="56" t="s">
        <v>324</v>
      </c>
      <c r="AD17" s="56" t="s">
        <v>324</v>
      </c>
      <c r="AE17" s="56" t="s">
        <v>324</v>
      </c>
      <c r="AF17" s="56" t="s">
        <v>324</v>
      </c>
      <c r="AG17" s="57" t="s">
        <v>324</v>
      </c>
      <c r="AH17" s="63" t="s">
        <v>324</v>
      </c>
      <c r="AI17" s="64" t="s">
        <v>324</v>
      </c>
      <c r="AJ17" s="64" t="s">
        <v>324</v>
      </c>
      <c r="AK17" s="64" t="s">
        <v>324</v>
      </c>
      <c r="AL17" s="64" t="s">
        <v>324</v>
      </c>
      <c r="AN17" s="511"/>
      <c r="AO17" s="512"/>
      <c r="AP17" s="512"/>
      <c r="AQ17" s="512"/>
      <c r="AR17" s="512"/>
      <c r="AS17" s="513"/>
      <c r="AT17" s="36"/>
      <c r="AU17" s="36"/>
    </row>
    <row r="18" spans="2:47" ht="15.75" customHeight="1">
      <c r="B18" s="503"/>
      <c r="C18" s="503"/>
      <c r="D18" s="504"/>
      <c r="E18" s="470" t="s">
        <v>162</v>
      </c>
      <c r="F18" s="471"/>
      <c r="G18" s="471"/>
      <c r="H18" s="471"/>
      <c r="I18" s="471"/>
      <c r="J18" s="199" t="s">
        <v>324</v>
      </c>
      <c r="K18" s="200" t="s">
        <v>324</v>
      </c>
      <c r="L18" s="200" t="s">
        <v>324</v>
      </c>
      <c r="M18" s="200" t="s">
        <v>324</v>
      </c>
      <c r="N18" s="200" t="s">
        <v>324</v>
      </c>
      <c r="O18" s="201" t="s">
        <v>324</v>
      </c>
      <c r="P18" s="199" t="s">
        <v>324</v>
      </c>
      <c r="Q18" s="200" t="s">
        <v>324</v>
      </c>
      <c r="R18" s="65" t="s">
        <v>324</v>
      </c>
      <c r="S18" s="65" t="s">
        <v>324</v>
      </c>
      <c r="T18" s="65" t="s">
        <v>324</v>
      </c>
      <c r="U18" s="66" t="s">
        <v>324</v>
      </c>
      <c r="V18" s="50" t="s">
        <v>324</v>
      </c>
      <c r="W18" s="51" t="s">
        <v>324</v>
      </c>
      <c r="X18" s="51" t="s">
        <v>324</v>
      </c>
      <c r="Y18" s="51" t="s">
        <v>324</v>
      </c>
      <c r="Z18" s="51" t="s">
        <v>324</v>
      </c>
      <c r="AA18" s="52" t="s">
        <v>324</v>
      </c>
      <c r="AB18" s="50" t="s">
        <v>324</v>
      </c>
      <c r="AC18" s="51" t="s">
        <v>324</v>
      </c>
      <c r="AD18" s="51" t="s">
        <v>324</v>
      </c>
      <c r="AE18" s="51" t="s">
        <v>324</v>
      </c>
      <c r="AF18" s="51" t="s">
        <v>324</v>
      </c>
      <c r="AG18" s="52" t="s">
        <v>324</v>
      </c>
      <c r="AH18" s="53" t="s">
        <v>324</v>
      </c>
      <c r="AI18" s="54" t="s">
        <v>324</v>
      </c>
      <c r="AJ18" s="54" t="s">
        <v>324</v>
      </c>
      <c r="AK18" s="54" t="s">
        <v>324</v>
      </c>
      <c r="AL18" s="54" t="s">
        <v>324</v>
      </c>
      <c r="AN18" s="514" t="s">
        <v>163</v>
      </c>
      <c r="AO18" s="515"/>
      <c r="AP18" s="515"/>
      <c r="AQ18" s="515"/>
      <c r="AR18" s="515"/>
      <c r="AS18" s="515"/>
      <c r="AT18" s="520" t="s">
        <v>326</v>
      </c>
      <c r="AU18" s="521"/>
    </row>
    <row r="19" spans="2:47" ht="15.75" customHeight="1">
      <c r="B19" s="503"/>
      <c r="C19" s="503"/>
      <c r="D19" s="504"/>
      <c r="E19" s="473"/>
      <c r="F19" s="480"/>
      <c r="G19" s="480"/>
      <c r="H19" s="480"/>
      <c r="I19" s="480"/>
      <c r="J19" s="202" t="s">
        <v>324</v>
      </c>
      <c r="K19" s="203" t="s">
        <v>324</v>
      </c>
      <c r="L19" s="203" t="s">
        <v>324</v>
      </c>
      <c r="M19" s="203" t="s">
        <v>324</v>
      </c>
      <c r="N19" s="203" t="s">
        <v>324</v>
      </c>
      <c r="O19" s="204" t="s">
        <v>324</v>
      </c>
      <c r="P19" s="202" t="s">
        <v>324</v>
      </c>
      <c r="Q19" s="203" t="s">
        <v>324</v>
      </c>
      <c r="R19" s="68" t="s">
        <v>324</v>
      </c>
      <c r="S19" s="68" t="s">
        <v>324</v>
      </c>
      <c r="T19" s="68" t="s">
        <v>324</v>
      </c>
      <c r="U19" s="69" t="s">
        <v>324</v>
      </c>
      <c r="V19" s="55" t="s">
        <v>324</v>
      </c>
      <c r="W19" s="56" t="s">
        <v>324</v>
      </c>
      <c r="X19" s="56" t="s">
        <v>324</v>
      </c>
      <c r="Y19" s="56" t="s">
        <v>324</v>
      </c>
      <c r="Z19" s="56" t="s">
        <v>324</v>
      </c>
      <c r="AA19" s="57" t="s">
        <v>324</v>
      </c>
      <c r="AB19" s="55" t="s">
        <v>324</v>
      </c>
      <c r="AC19" s="56" t="s">
        <v>324</v>
      </c>
      <c r="AD19" s="56" t="s">
        <v>324</v>
      </c>
      <c r="AE19" s="56" t="s">
        <v>324</v>
      </c>
      <c r="AF19" s="56" t="s">
        <v>324</v>
      </c>
      <c r="AG19" s="57" t="s">
        <v>324</v>
      </c>
      <c r="AH19" s="58" t="s">
        <v>324</v>
      </c>
      <c r="AI19" s="59" t="s">
        <v>324</v>
      </c>
      <c r="AJ19" s="59" t="s">
        <v>324</v>
      </c>
      <c r="AK19" s="59" t="s">
        <v>324</v>
      </c>
      <c r="AL19" s="59" t="s">
        <v>324</v>
      </c>
      <c r="AN19" s="516"/>
      <c r="AO19" s="517"/>
      <c r="AP19" s="517"/>
      <c r="AQ19" s="517"/>
      <c r="AR19" s="517"/>
      <c r="AS19" s="517"/>
      <c r="AT19" s="522"/>
      <c r="AU19" s="523"/>
    </row>
    <row r="20" spans="2:47" ht="15.75" customHeight="1">
      <c r="B20" s="503"/>
      <c r="C20" s="503"/>
      <c r="D20" s="504"/>
      <c r="E20" s="476"/>
      <c r="F20" s="480"/>
      <c r="G20" s="480"/>
      <c r="H20" s="480"/>
      <c r="I20" s="480"/>
      <c r="J20" s="202" t="s">
        <v>324</v>
      </c>
      <c r="K20" s="203" t="s">
        <v>324</v>
      </c>
      <c r="L20" s="203" t="s">
        <v>324</v>
      </c>
      <c r="M20" s="203" t="s">
        <v>324</v>
      </c>
      <c r="N20" s="203" t="s">
        <v>324</v>
      </c>
      <c r="O20" s="204" t="s">
        <v>324</v>
      </c>
      <c r="P20" s="202" t="s">
        <v>324</v>
      </c>
      <c r="Q20" s="203" t="s">
        <v>324</v>
      </c>
      <c r="R20" s="68" t="s">
        <v>324</v>
      </c>
      <c r="S20" s="68" t="s">
        <v>324</v>
      </c>
      <c r="T20" s="68" t="s">
        <v>324</v>
      </c>
      <c r="U20" s="69" t="s">
        <v>324</v>
      </c>
      <c r="V20" s="55" t="s">
        <v>324</v>
      </c>
      <c r="W20" s="56" t="s">
        <v>324</v>
      </c>
      <c r="X20" s="56" t="s">
        <v>324</v>
      </c>
      <c r="Y20" s="56" t="s">
        <v>324</v>
      </c>
      <c r="Z20" s="56" t="s">
        <v>324</v>
      </c>
      <c r="AA20" s="57" t="s">
        <v>324</v>
      </c>
      <c r="AB20" s="55" t="s">
        <v>324</v>
      </c>
      <c r="AC20" s="56" t="s">
        <v>324</v>
      </c>
      <c r="AD20" s="56" t="s">
        <v>324</v>
      </c>
      <c r="AE20" s="56" t="s">
        <v>324</v>
      </c>
      <c r="AF20" s="56" t="s">
        <v>324</v>
      </c>
      <c r="AG20" s="57" t="s">
        <v>324</v>
      </c>
      <c r="AH20" s="58" t="s">
        <v>324</v>
      </c>
      <c r="AI20" s="59" t="s">
        <v>324</v>
      </c>
      <c r="AJ20" s="59" t="s">
        <v>324</v>
      </c>
      <c r="AK20" s="59" t="s">
        <v>324</v>
      </c>
      <c r="AL20" s="59" t="s">
        <v>324</v>
      </c>
      <c r="AN20" s="516"/>
      <c r="AO20" s="517"/>
      <c r="AP20" s="517"/>
      <c r="AQ20" s="517"/>
      <c r="AR20" s="517"/>
      <c r="AS20" s="517"/>
      <c r="AT20" s="522"/>
      <c r="AU20" s="523"/>
    </row>
    <row r="21" spans="2:47" ht="15.75" customHeight="1">
      <c r="B21" s="503"/>
      <c r="C21" s="503"/>
      <c r="D21" s="504"/>
      <c r="E21" s="476"/>
      <c r="F21" s="480"/>
      <c r="G21" s="480"/>
      <c r="H21" s="480"/>
      <c r="I21" s="480"/>
      <c r="J21" s="202" t="s">
        <v>324</v>
      </c>
      <c r="K21" s="203" t="s">
        <v>324</v>
      </c>
      <c r="L21" s="203" t="s">
        <v>324</v>
      </c>
      <c r="M21" s="203" t="s">
        <v>324</v>
      </c>
      <c r="N21" s="203" t="s">
        <v>324</v>
      </c>
      <c r="O21" s="204" t="s">
        <v>324</v>
      </c>
      <c r="P21" s="202" t="s">
        <v>324</v>
      </c>
      <c r="Q21" s="203" t="s">
        <v>324</v>
      </c>
      <c r="R21" s="68" t="s">
        <v>324</v>
      </c>
      <c r="S21" s="68" t="s">
        <v>324</v>
      </c>
      <c r="T21" s="68" t="s">
        <v>324</v>
      </c>
      <c r="U21" s="69" t="s">
        <v>324</v>
      </c>
      <c r="V21" s="55" t="s">
        <v>324</v>
      </c>
      <c r="W21" s="56" t="s">
        <v>324</v>
      </c>
      <c r="X21" s="56" t="s">
        <v>324</v>
      </c>
      <c r="Y21" s="56" t="s">
        <v>324</v>
      </c>
      <c r="Z21" s="56" t="s">
        <v>324</v>
      </c>
      <c r="AA21" s="57" t="s">
        <v>324</v>
      </c>
      <c r="AB21" s="55" t="s">
        <v>324</v>
      </c>
      <c r="AC21" s="56" t="s">
        <v>324</v>
      </c>
      <c r="AD21" s="56" t="s">
        <v>324</v>
      </c>
      <c r="AE21" s="56" t="s">
        <v>324</v>
      </c>
      <c r="AF21" s="56" t="s">
        <v>324</v>
      </c>
      <c r="AG21" s="57" t="s">
        <v>324</v>
      </c>
      <c r="AH21" s="58" t="s">
        <v>324</v>
      </c>
      <c r="AI21" s="59" t="s">
        <v>324</v>
      </c>
      <c r="AJ21" s="59" t="s">
        <v>324</v>
      </c>
      <c r="AK21" s="59" t="s">
        <v>324</v>
      </c>
      <c r="AL21" s="59" t="s">
        <v>324</v>
      </c>
      <c r="AN21" s="516"/>
      <c r="AO21" s="517"/>
      <c r="AP21" s="517"/>
      <c r="AQ21" s="517"/>
      <c r="AR21" s="517"/>
      <c r="AS21" s="517"/>
      <c r="AT21" s="522"/>
      <c r="AU21" s="523"/>
    </row>
    <row r="22" spans="2:47" ht="15.75" customHeight="1">
      <c r="B22" s="503"/>
      <c r="C22" s="503"/>
      <c r="D22" s="504"/>
      <c r="E22" s="476"/>
      <c r="F22" s="480"/>
      <c r="G22" s="480"/>
      <c r="H22" s="480"/>
      <c r="I22" s="480"/>
      <c r="J22" s="202" t="s">
        <v>324</v>
      </c>
      <c r="K22" s="203" t="s">
        <v>324</v>
      </c>
      <c r="L22" s="203" t="s">
        <v>324</v>
      </c>
      <c r="M22" s="203" t="s">
        <v>324</v>
      </c>
      <c r="N22" s="203" t="s">
        <v>324</v>
      </c>
      <c r="O22" s="204" t="s">
        <v>324</v>
      </c>
      <c r="P22" s="202" t="s">
        <v>324</v>
      </c>
      <c r="Q22" s="203" t="s">
        <v>324</v>
      </c>
      <c r="R22" s="68" t="s">
        <v>324</v>
      </c>
      <c r="S22" s="68" t="s">
        <v>324</v>
      </c>
      <c r="T22" s="68" t="s">
        <v>324</v>
      </c>
      <c r="U22" s="69" t="s">
        <v>324</v>
      </c>
      <c r="V22" s="55" t="s">
        <v>324</v>
      </c>
      <c r="W22" s="56" t="s">
        <v>324</v>
      </c>
      <c r="X22" s="56" t="s">
        <v>324</v>
      </c>
      <c r="Y22" s="56" t="s">
        <v>324</v>
      </c>
      <c r="Z22" s="56" t="s">
        <v>324</v>
      </c>
      <c r="AA22" s="57" t="s">
        <v>324</v>
      </c>
      <c r="AB22" s="55" t="s">
        <v>324</v>
      </c>
      <c r="AC22" s="56" t="s">
        <v>324</v>
      </c>
      <c r="AD22" s="56" t="s">
        <v>324</v>
      </c>
      <c r="AE22" s="56" t="s">
        <v>324</v>
      </c>
      <c r="AF22" s="56" t="s">
        <v>324</v>
      </c>
      <c r="AG22" s="57" t="s">
        <v>324</v>
      </c>
      <c r="AH22" s="58" t="s">
        <v>324</v>
      </c>
      <c r="AI22" s="59" t="s">
        <v>324</v>
      </c>
      <c r="AJ22" s="59" t="s">
        <v>324</v>
      </c>
      <c r="AK22" s="59" t="s">
        <v>324</v>
      </c>
      <c r="AL22" s="59" t="s">
        <v>324</v>
      </c>
      <c r="AN22" s="516"/>
      <c r="AO22" s="517"/>
      <c r="AP22" s="517"/>
      <c r="AQ22" s="517"/>
      <c r="AR22" s="517"/>
      <c r="AS22" s="517"/>
      <c r="AT22" s="522"/>
      <c r="AU22" s="523"/>
    </row>
    <row r="23" spans="2:47" ht="0.75" customHeight="1">
      <c r="B23" s="503"/>
      <c r="C23" s="503"/>
      <c r="D23" s="504"/>
      <c r="E23" s="476"/>
      <c r="F23" s="480"/>
      <c r="G23" s="480"/>
      <c r="H23" s="480"/>
      <c r="I23" s="480"/>
      <c r="J23" s="202" t="s">
        <v>324</v>
      </c>
      <c r="K23" s="203" t="s">
        <v>324</v>
      </c>
      <c r="L23" s="203" t="s">
        <v>324</v>
      </c>
      <c r="M23" s="203" t="s">
        <v>324</v>
      </c>
      <c r="N23" s="203" t="s">
        <v>324</v>
      </c>
      <c r="O23" s="204" t="s">
        <v>324</v>
      </c>
      <c r="P23" s="202" t="s">
        <v>324</v>
      </c>
      <c r="Q23" s="203" t="s">
        <v>324</v>
      </c>
      <c r="R23" s="68" t="s">
        <v>324</v>
      </c>
      <c r="S23" s="68" t="s">
        <v>324</v>
      </c>
      <c r="T23" s="68" t="s">
        <v>324</v>
      </c>
      <c r="U23" s="69" t="s">
        <v>324</v>
      </c>
      <c r="V23" s="55" t="s">
        <v>324</v>
      </c>
      <c r="W23" s="56" t="s">
        <v>324</v>
      </c>
      <c r="X23" s="56" t="s">
        <v>324</v>
      </c>
      <c r="Y23" s="56" t="s">
        <v>324</v>
      </c>
      <c r="Z23" s="56" t="s">
        <v>324</v>
      </c>
      <c r="AA23" s="57" t="s">
        <v>324</v>
      </c>
      <c r="AB23" s="55" t="s">
        <v>324</v>
      </c>
      <c r="AC23" s="56" t="s">
        <v>324</v>
      </c>
      <c r="AD23" s="56" t="s">
        <v>324</v>
      </c>
      <c r="AE23" s="56" t="s">
        <v>324</v>
      </c>
      <c r="AF23" s="56" t="s">
        <v>324</v>
      </c>
      <c r="AG23" s="57" t="s">
        <v>324</v>
      </c>
      <c r="AH23" s="58" t="s">
        <v>324</v>
      </c>
      <c r="AI23" s="59" t="s">
        <v>324</v>
      </c>
      <c r="AJ23" s="59" t="s">
        <v>324</v>
      </c>
      <c r="AK23" s="59" t="s">
        <v>324</v>
      </c>
      <c r="AL23" s="59" t="s">
        <v>324</v>
      </c>
      <c r="AN23" s="516"/>
      <c r="AO23" s="517"/>
      <c r="AP23" s="517"/>
      <c r="AQ23" s="517"/>
      <c r="AR23" s="517"/>
      <c r="AS23" s="517"/>
      <c r="AT23" s="522"/>
      <c r="AU23" s="523"/>
    </row>
    <row r="24" spans="2:47" ht="15.75" hidden="1" customHeight="1">
      <c r="B24" s="503"/>
      <c r="C24" s="503"/>
      <c r="D24" s="504"/>
      <c r="E24" s="476"/>
      <c r="F24" s="480"/>
      <c r="G24" s="480"/>
      <c r="H24" s="480"/>
      <c r="I24" s="480"/>
      <c r="J24" s="202" t="s">
        <v>324</v>
      </c>
      <c r="K24" s="203" t="s">
        <v>324</v>
      </c>
      <c r="L24" s="203" t="s">
        <v>324</v>
      </c>
      <c r="M24" s="203" t="s">
        <v>324</v>
      </c>
      <c r="N24" s="203" t="s">
        <v>324</v>
      </c>
      <c r="O24" s="204" t="s">
        <v>324</v>
      </c>
      <c r="P24" s="202" t="s">
        <v>324</v>
      </c>
      <c r="Q24" s="203" t="s">
        <v>324</v>
      </c>
      <c r="R24" s="68" t="s">
        <v>324</v>
      </c>
      <c r="S24" s="68" t="s">
        <v>324</v>
      </c>
      <c r="T24" s="68" t="s">
        <v>324</v>
      </c>
      <c r="U24" s="69" t="s">
        <v>324</v>
      </c>
      <c r="V24" s="55" t="s">
        <v>324</v>
      </c>
      <c r="W24" s="56" t="s">
        <v>324</v>
      </c>
      <c r="X24" s="56" t="s">
        <v>324</v>
      </c>
      <c r="Y24" s="56" t="s">
        <v>324</v>
      </c>
      <c r="Z24" s="56" t="s">
        <v>324</v>
      </c>
      <c r="AA24" s="57" t="s">
        <v>324</v>
      </c>
      <c r="AB24" s="55" t="s">
        <v>324</v>
      </c>
      <c r="AC24" s="56" t="s">
        <v>324</v>
      </c>
      <c r="AD24" s="56" t="s">
        <v>324</v>
      </c>
      <c r="AE24" s="56" t="s">
        <v>324</v>
      </c>
      <c r="AF24" s="56" t="s">
        <v>324</v>
      </c>
      <c r="AG24" s="57" t="s">
        <v>324</v>
      </c>
      <c r="AH24" s="58" t="s">
        <v>324</v>
      </c>
      <c r="AI24" s="59" t="s">
        <v>324</v>
      </c>
      <c r="AJ24" s="59" t="s">
        <v>324</v>
      </c>
      <c r="AK24" s="59" t="s">
        <v>324</v>
      </c>
      <c r="AL24" s="59" t="s">
        <v>324</v>
      </c>
      <c r="AN24" s="516"/>
      <c r="AO24" s="517"/>
      <c r="AP24" s="517"/>
      <c r="AQ24" s="517"/>
      <c r="AR24" s="517"/>
      <c r="AS24" s="517"/>
      <c r="AT24" s="522"/>
      <c r="AU24" s="523"/>
    </row>
    <row r="25" spans="2:47" ht="15.75" hidden="1" customHeight="1" thickBot="1">
      <c r="B25" s="503"/>
      <c r="C25" s="503"/>
      <c r="D25" s="504"/>
      <c r="E25" s="476"/>
      <c r="F25" s="480"/>
      <c r="G25" s="480"/>
      <c r="H25" s="480"/>
      <c r="I25" s="480"/>
      <c r="J25" s="202" t="s">
        <v>324</v>
      </c>
      <c r="K25" s="203" t="s">
        <v>324</v>
      </c>
      <c r="L25" s="203" t="s">
        <v>324</v>
      </c>
      <c r="M25" s="203" t="s">
        <v>324</v>
      </c>
      <c r="N25" s="203" t="s">
        <v>324</v>
      </c>
      <c r="O25" s="204" t="s">
        <v>324</v>
      </c>
      <c r="P25" s="202" t="s">
        <v>324</v>
      </c>
      <c r="Q25" s="203" t="s">
        <v>324</v>
      </c>
      <c r="R25" s="68" t="s">
        <v>324</v>
      </c>
      <c r="S25" s="68" t="s">
        <v>324</v>
      </c>
      <c r="T25" s="68" t="s">
        <v>324</v>
      </c>
      <c r="U25" s="69" t="s">
        <v>324</v>
      </c>
      <c r="V25" s="55" t="s">
        <v>324</v>
      </c>
      <c r="W25" s="56" t="s">
        <v>324</v>
      </c>
      <c r="X25" s="56" t="s">
        <v>324</v>
      </c>
      <c r="Y25" s="56" t="s">
        <v>324</v>
      </c>
      <c r="Z25" s="56" t="s">
        <v>324</v>
      </c>
      <c r="AA25" s="57" t="s">
        <v>324</v>
      </c>
      <c r="AB25" s="55" t="s">
        <v>324</v>
      </c>
      <c r="AC25" s="56" t="s">
        <v>324</v>
      </c>
      <c r="AD25" s="56" t="s">
        <v>324</v>
      </c>
      <c r="AE25" s="56" t="s">
        <v>324</v>
      </c>
      <c r="AF25" s="56" t="s">
        <v>324</v>
      </c>
      <c r="AG25" s="57" t="s">
        <v>324</v>
      </c>
      <c r="AH25" s="58" t="s">
        <v>324</v>
      </c>
      <c r="AI25" s="59" t="s">
        <v>324</v>
      </c>
      <c r="AJ25" s="59" t="s">
        <v>324</v>
      </c>
      <c r="AK25" s="59" t="s">
        <v>324</v>
      </c>
      <c r="AL25" s="59" t="s">
        <v>324</v>
      </c>
      <c r="AN25" s="516"/>
      <c r="AO25" s="517"/>
      <c r="AP25" s="517"/>
      <c r="AQ25" s="517"/>
      <c r="AR25" s="517"/>
      <c r="AS25" s="517"/>
      <c r="AT25" s="522"/>
      <c r="AU25" s="523"/>
    </row>
    <row r="26" spans="2:47" ht="15.75" hidden="1" customHeight="1" thickBot="1">
      <c r="B26" s="503"/>
      <c r="C26" s="503"/>
      <c r="D26" s="504"/>
      <c r="E26" s="476"/>
      <c r="F26" s="480"/>
      <c r="G26" s="480"/>
      <c r="H26" s="480"/>
      <c r="I26" s="480"/>
      <c r="J26" s="202" t="s">
        <v>324</v>
      </c>
      <c r="K26" s="203" t="s">
        <v>324</v>
      </c>
      <c r="L26" s="203" t="s">
        <v>324</v>
      </c>
      <c r="M26" s="203" t="s">
        <v>324</v>
      </c>
      <c r="N26" s="203" t="s">
        <v>324</v>
      </c>
      <c r="O26" s="204" t="s">
        <v>324</v>
      </c>
      <c r="P26" s="202" t="s">
        <v>324</v>
      </c>
      <c r="Q26" s="203" t="s">
        <v>324</v>
      </c>
      <c r="R26" s="68" t="s">
        <v>324</v>
      </c>
      <c r="S26" s="68" t="s">
        <v>324</v>
      </c>
      <c r="T26" s="68" t="s">
        <v>324</v>
      </c>
      <c r="U26" s="69" t="s">
        <v>324</v>
      </c>
      <c r="V26" s="55" t="s">
        <v>324</v>
      </c>
      <c r="W26" s="56" t="s">
        <v>324</v>
      </c>
      <c r="X26" s="56" t="s">
        <v>324</v>
      </c>
      <c r="Y26" s="56" t="s">
        <v>324</v>
      </c>
      <c r="Z26" s="56" t="s">
        <v>324</v>
      </c>
      <c r="AA26" s="57" t="s">
        <v>324</v>
      </c>
      <c r="AB26" s="55" t="s">
        <v>324</v>
      </c>
      <c r="AC26" s="56" t="s">
        <v>324</v>
      </c>
      <c r="AD26" s="56" t="s">
        <v>324</v>
      </c>
      <c r="AE26" s="56" t="s">
        <v>324</v>
      </c>
      <c r="AF26" s="56" t="s">
        <v>324</v>
      </c>
      <c r="AG26" s="57" t="s">
        <v>324</v>
      </c>
      <c r="AH26" s="58" t="s">
        <v>324</v>
      </c>
      <c r="AI26" s="59" t="s">
        <v>324</v>
      </c>
      <c r="AJ26" s="59" t="s">
        <v>324</v>
      </c>
      <c r="AK26" s="59" t="s">
        <v>324</v>
      </c>
      <c r="AL26" s="59" t="s">
        <v>324</v>
      </c>
      <c r="AN26" s="516"/>
      <c r="AO26" s="517"/>
      <c r="AP26" s="517"/>
      <c r="AQ26" s="517"/>
      <c r="AR26" s="517"/>
      <c r="AS26" s="517"/>
      <c r="AT26" s="522"/>
      <c r="AU26" s="523"/>
    </row>
    <row r="27" spans="2:47" ht="21" customHeight="1" thickBot="1">
      <c r="B27" s="503"/>
      <c r="C27" s="503"/>
      <c r="D27" s="504"/>
      <c r="E27" s="477"/>
      <c r="F27" s="478"/>
      <c r="G27" s="478"/>
      <c r="H27" s="478"/>
      <c r="I27" s="478"/>
      <c r="J27" s="205" t="s">
        <v>324</v>
      </c>
      <c r="K27" s="206" t="s">
        <v>324</v>
      </c>
      <c r="L27" s="206" t="s">
        <v>324</v>
      </c>
      <c r="M27" s="206" t="s">
        <v>324</v>
      </c>
      <c r="N27" s="206" t="s">
        <v>324</v>
      </c>
      <c r="O27" s="207" t="s">
        <v>324</v>
      </c>
      <c r="P27" s="205" t="s">
        <v>324</v>
      </c>
      <c r="Q27" s="206" t="s">
        <v>324</v>
      </c>
      <c r="R27" s="71" t="s">
        <v>324</v>
      </c>
      <c r="S27" s="71" t="s">
        <v>324</v>
      </c>
      <c r="T27" s="71" t="s">
        <v>324</v>
      </c>
      <c r="U27" s="72" t="s">
        <v>324</v>
      </c>
      <c r="V27" s="60" t="s">
        <v>324</v>
      </c>
      <c r="W27" s="61" t="s">
        <v>324</v>
      </c>
      <c r="X27" s="61" t="s">
        <v>324</v>
      </c>
      <c r="Y27" s="61" t="s">
        <v>324</v>
      </c>
      <c r="Z27" s="61" t="s">
        <v>324</v>
      </c>
      <c r="AA27" s="62" t="s">
        <v>324</v>
      </c>
      <c r="AB27" s="60" t="s">
        <v>324</v>
      </c>
      <c r="AC27" s="61" t="s">
        <v>324</v>
      </c>
      <c r="AD27" s="61" t="s">
        <v>324</v>
      </c>
      <c r="AE27" s="61" t="s">
        <v>324</v>
      </c>
      <c r="AF27" s="61" t="s">
        <v>324</v>
      </c>
      <c r="AG27" s="62" t="s">
        <v>324</v>
      </c>
      <c r="AH27" s="63" t="s">
        <v>324</v>
      </c>
      <c r="AI27" s="64" t="s">
        <v>324</v>
      </c>
      <c r="AJ27" s="64" t="s">
        <v>324</v>
      </c>
      <c r="AK27" s="64" t="s">
        <v>324</v>
      </c>
      <c r="AL27" s="64" t="s">
        <v>324</v>
      </c>
      <c r="AN27" s="518"/>
      <c r="AO27" s="519"/>
      <c r="AP27" s="519"/>
      <c r="AQ27" s="519"/>
      <c r="AR27" s="519"/>
      <c r="AS27" s="519"/>
      <c r="AT27" s="524"/>
      <c r="AU27" s="525"/>
    </row>
    <row r="28" spans="2:47" ht="15.75" customHeight="1">
      <c r="B28" s="503"/>
      <c r="C28" s="503"/>
      <c r="D28" s="504"/>
      <c r="E28" s="470" t="s">
        <v>164</v>
      </c>
      <c r="F28" s="471"/>
      <c r="G28" s="471"/>
      <c r="H28" s="471"/>
      <c r="I28" s="472"/>
      <c r="J28" s="199" t="s">
        <v>324</v>
      </c>
      <c r="K28" s="200" t="s">
        <v>324</v>
      </c>
      <c r="L28" s="200" t="s">
        <v>324</v>
      </c>
      <c r="M28" s="200" t="s">
        <v>324</v>
      </c>
      <c r="N28" s="200" t="s">
        <v>324</v>
      </c>
      <c r="O28" s="201" t="s">
        <v>324</v>
      </c>
      <c r="P28" s="199" t="s">
        <v>324</v>
      </c>
      <c r="Q28" s="200" t="s">
        <v>324</v>
      </c>
      <c r="R28" s="200" t="s">
        <v>324</v>
      </c>
      <c r="S28" s="200" t="s">
        <v>324</v>
      </c>
      <c r="T28" s="200" t="s">
        <v>324</v>
      </c>
      <c r="U28" s="201" t="s">
        <v>324</v>
      </c>
      <c r="V28" s="199" t="s">
        <v>324</v>
      </c>
      <c r="W28" s="200" t="s">
        <v>324</v>
      </c>
      <c r="X28" s="65" t="s">
        <v>324</v>
      </c>
      <c r="Y28" s="65" t="s">
        <v>324</v>
      </c>
      <c r="Z28" s="65" t="s">
        <v>324</v>
      </c>
      <c r="AA28" s="66" t="s">
        <v>324</v>
      </c>
      <c r="AB28" s="50" t="s">
        <v>324</v>
      </c>
      <c r="AC28" s="51" t="s">
        <v>324</v>
      </c>
      <c r="AD28" s="51" t="s">
        <v>324</v>
      </c>
      <c r="AE28" s="51" t="s">
        <v>324</v>
      </c>
      <c r="AF28" s="51" t="s">
        <v>324</v>
      </c>
      <c r="AG28" s="52" t="s">
        <v>324</v>
      </c>
      <c r="AH28" s="53" t="s">
        <v>324</v>
      </c>
      <c r="AI28" s="54" t="s">
        <v>324</v>
      </c>
      <c r="AJ28" s="54" t="s">
        <v>324</v>
      </c>
      <c r="AK28" s="54" t="s">
        <v>324</v>
      </c>
      <c r="AL28" s="54" t="s">
        <v>324</v>
      </c>
      <c r="AN28" s="481" t="s">
        <v>127</v>
      </c>
      <c r="AO28" s="482"/>
      <c r="AP28" s="482"/>
      <c r="AQ28" s="482"/>
      <c r="AR28" s="482"/>
      <c r="AS28" s="482"/>
      <c r="AT28" s="489" t="s">
        <v>327</v>
      </c>
      <c r="AU28" s="489"/>
    </row>
    <row r="29" spans="2:47" ht="15.75" customHeight="1">
      <c r="B29" s="503"/>
      <c r="C29" s="503"/>
      <c r="D29" s="504"/>
      <c r="E29" s="473"/>
      <c r="F29" s="480"/>
      <c r="G29" s="480"/>
      <c r="H29" s="480"/>
      <c r="I29" s="475"/>
      <c r="J29" s="202" t="s">
        <v>324</v>
      </c>
      <c r="K29" s="203" t="s">
        <v>324</v>
      </c>
      <c r="L29" s="203" t="s">
        <v>324</v>
      </c>
      <c r="M29" s="203" t="s">
        <v>324</v>
      </c>
      <c r="N29" s="203" t="s">
        <v>324</v>
      </c>
      <c r="O29" s="204" t="s">
        <v>324</v>
      </c>
      <c r="P29" s="202" t="s">
        <v>324</v>
      </c>
      <c r="Q29" s="203" t="s">
        <v>324</v>
      </c>
      <c r="R29" s="203" t="s">
        <v>324</v>
      </c>
      <c r="S29" s="203" t="s">
        <v>324</v>
      </c>
      <c r="T29" s="203" t="s">
        <v>324</v>
      </c>
      <c r="U29" s="204" t="s">
        <v>324</v>
      </c>
      <c r="V29" s="202" t="s">
        <v>324</v>
      </c>
      <c r="W29" s="203" t="s">
        <v>324</v>
      </c>
      <c r="X29" s="68" t="s">
        <v>324</v>
      </c>
      <c r="Y29" s="68" t="s">
        <v>324</v>
      </c>
      <c r="Z29" s="68" t="s">
        <v>324</v>
      </c>
      <c r="AA29" s="69" t="s">
        <v>324</v>
      </c>
      <c r="AB29" s="55" t="s">
        <v>324</v>
      </c>
      <c r="AC29" s="56" t="s">
        <v>324</v>
      </c>
      <c r="AD29" s="56" t="s">
        <v>324</v>
      </c>
      <c r="AE29" s="56" t="s">
        <v>324</v>
      </c>
      <c r="AF29" s="56" t="s">
        <v>324</v>
      </c>
      <c r="AG29" s="57" t="s">
        <v>324</v>
      </c>
      <c r="AH29" s="58" t="s">
        <v>324</v>
      </c>
      <c r="AI29" s="59" t="s">
        <v>324</v>
      </c>
      <c r="AJ29" s="59" t="s">
        <v>324</v>
      </c>
      <c r="AK29" s="59" t="s">
        <v>324</v>
      </c>
      <c r="AL29" s="59" t="s">
        <v>324</v>
      </c>
      <c r="AN29" s="483"/>
      <c r="AO29" s="484"/>
      <c r="AP29" s="484"/>
      <c r="AQ29" s="484"/>
      <c r="AR29" s="484"/>
      <c r="AS29" s="484"/>
      <c r="AT29" s="489"/>
      <c r="AU29" s="489"/>
    </row>
    <row r="30" spans="2:47" ht="15.75" customHeight="1">
      <c r="B30" s="503"/>
      <c r="C30" s="503"/>
      <c r="D30" s="504"/>
      <c r="E30" s="476"/>
      <c r="F30" s="480"/>
      <c r="G30" s="480"/>
      <c r="H30" s="480"/>
      <c r="I30" s="475"/>
      <c r="J30" s="202" t="s">
        <v>324</v>
      </c>
      <c r="K30" s="203" t="s">
        <v>324</v>
      </c>
      <c r="L30" s="203" t="s">
        <v>324</v>
      </c>
      <c r="M30" s="203" t="s">
        <v>324</v>
      </c>
      <c r="N30" s="203" t="s">
        <v>324</v>
      </c>
      <c r="O30" s="204" t="s">
        <v>324</v>
      </c>
      <c r="P30" s="202" t="s">
        <v>324</v>
      </c>
      <c r="Q30" s="203" t="s">
        <v>324</v>
      </c>
      <c r="R30" s="203" t="s">
        <v>324</v>
      </c>
      <c r="S30" s="203" t="s">
        <v>324</v>
      </c>
      <c r="T30" s="203" t="s">
        <v>324</v>
      </c>
      <c r="U30" s="204" t="s">
        <v>324</v>
      </c>
      <c r="V30" s="202" t="s">
        <v>324</v>
      </c>
      <c r="W30" s="203" t="s">
        <v>324</v>
      </c>
      <c r="X30" s="68" t="s">
        <v>324</v>
      </c>
      <c r="Y30" s="68" t="s">
        <v>324</v>
      </c>
      <c r="Z30" s="68" t="s">
        <v>324</v>
      </c>
      <c r="AA30" s="69" t="s">
        <v>324</v>
      </c>
      <c r="AB30" s="55" t="s">
        <v>324</v>
      </c>
      <c r="AC30" s="56" t="s">
        <v>324</v>
      </c>
      <c r="AD30" s="56" t="s">
        <v>324</v>
      </c>
      <c r="AE30" s="56" t="s">
        <v>324</v>
      </c>
      <c r="AF30" s="56" t="s">
        <v>324</v>
      </c>
      <c r="AG30" s="57" t="s">
        <v>324</v>
      </c>
      <c r="AH30" s="58" t="s">
        <v>324</v>
      </c>
      <c r="AI30" s="59" t="s">
        <v>324</v>
      </c>
      <c r="AJ30" s="59" t="s">
        <v>324</v>
      </c>
      <c r="AK30" s="59" t="s">
        <v>324</v>
      </c>
      <c r="AL30" s="59" t="s">
        <v>324</v>
      </c>
      <c r="AN30" s="483"/>
      <c r="AO30" s="484"/>
      <c r="AP30" s="484"/>
      <c r="AQ30" s="484"/>
      <c r="AR30" s="484"/>
      <c r="AS30" s="484"/>
      <c r="AT30" s="489"/>
      <c r="AU30" s="489"/>
    </row>
    <row r="31" spans="2:47" ht="15.75" customHeight="1">
      <c r="B31" s="503"/>
      <c r="C31" s="503"/>
      <c r="D31" s="504"/>
      <c r="E31" s="476"/>
      <c r="F31" s="480"/>
      <c r="G31" s="480"/>
      <c r="H31" s="480"/>
      <c r="I31" s="475"/>
      <c r="J31" s="202" t="s">
        <v>324</v>
      </c>
      <c r="K31" s="203" t="s">
        <v>324</v>
      </c>
      <c r="L31" s="203" t="s">
        <v>324</v>
      </c>
      <c r="M31" s="203" t="s">
        <v>324</v>
      </c>
      <c r="N31" s="203" t="s">
        <v>324</v>
      </c>
      <c r="O31" s="204" t="s">
        <v>324</v>
      </c>
      <c r="P31" s="202" t="s">
        <v>324</v>
      </c>
      <c r="Q31" s="203" t="s">
        <v>324</v>
      </c>
      <c r="R31" s="203" t="s">
        <v>324</v>
      </c>
      <c r="S31" s="203" t="s">
        <v>324</v>
      </c>
      <c r="T31" s="203" t="s">
        <v>324</v>
      </c>
      <c r="U31" s="204" t="s">
        <v>324</v>
      </c>
      <c r="V31" s="202" t="s">
        <v>324</v>
      </c>
      <c r="W31" s="203" t="s">
        <v>324</v>
      </c>
      <c r="X31" s="68" t="s">
        <v>324</v>
      </c>
      <c r="Y31" s="68" t="s">
        <v>324</v>
      </c>
      <c r="Z31" s="68" t="s">
        <v>324</v>
      </c>
      <c r="AA31" s="69" t="s">
        <v>324</v>
      </c>
      <c r="AB31" s="55" t="s">
        <v>324</v>
      </c>
      <c r="AC31" s="56" t="s">
        <v>324</v>
      </c>
      <c r="AD31" s="56" t="s">
        <v>324</v>
      </c>
      <c r="AE31" s="56" t="s">
        <v>324</v>
      </c>
      <c r="AF31" s="56" t="s">
        <v>324</v>
      </c>
      <c r="AG31" s="57" t="s">
        <v>324</v>
      </c>
      <c r="AH31" s="58" t="s">
        <v>324</v>
      </c>
      <c r="AI31" s="59" t="s">
        <v>324</v>
      </c>
      <c r="AJ31" s="59" t="s">
        <v>324</v>
      </c>
      <c r="AK31" s="59" t="s">
        <v>324</v>
      </c>
      <c r="AL31" s="59" t="s">
        <v>324</v>
      </c>
      <c r="AN31" s="483"/>
      <c r="AO31" s="484"/>
      <c r="AP31" s="484"/>
      <c r="AQ31" s="484"/>
      <c r="AR31" s="484"/>
      <c r="AS31" s="484"/>
      <c r="AT31" s="489"/>
      <c r="AU31" s="489"/>
    </row>
    <row r="32" spans="2:47" ht="15.75" customHeight="1">
      <c r="B32" s="503"/>
      <c r="C32" s="503"/>
      <c r="D32" s="504"/>
      <c r="E32" s="476"/>
      <c r="F32" s="480"/>
      <c r="G32" s="480"/>
      <c r="H32" s="480"/>
      <c r="I32" s="475"/>
      <c r="J32" s="202" t="s">
        <v>324</v>
      </c>
      <c r="K32" s="203" t="s">
        <v>324</v>
      </c>
      <c r="L32" s="203" t="s">
        <v>324</v>
      </c>
      <c r="M32" s="203" t="s">
        <v>324</v>
      </c>
      <c r="N32" s="203" t="s">
        <v>324</v>
      </c>
      <c r="O32" s="204" t="s">
        <v>324</v>
      </c>
      <c r="P32" s="202" t="s">
        <v>324</v>
      </c>
      <c r="Q32" s="203" t="s">
        <v>324</v>
      </c>
      <c r="R32" s="203" t="s">
        <v>324</v>
      </c>
      <c r="S32" s="203" t="s">
        <v>324</v>
      </c>
      <c r="T32" s="203" t="s">
        <v>324</v>
      </c>
      <c r="U32" s="204" t="s">
        <v>324</v>
      </c>
      <c r="V32" s="202" t="s">
        <v>324</v>
      </c>
      <c r="W32" s="203" t="s">
        <v>324</v>
      </c>
      <c r="X32" s="68" t="s">
        <v>324</v>
      </c>
      <c r="Y32" s="68" t="s">
        <v>324</v>
      </c>
      <c r="Z32" s="68" t="s">
        <v>324</v>
      </c>
      <c r="AA32" s="69" t="s">
        <v>324</v>
      </c>
      <c r="AB32" s="55" t="s">
        <v>324</v>
      </c>
      <c r="AC32" s="56" t="s">
        <v>324</v>
      </c>
      <c r="AD32" s="56" t="s">
        <v>324</v>
      </c>
      <c r="AE32" s="56" t="s">
        <v>324</v>
      </c>
      <c r="AF32" s="56" t="s">
        <v>324</v>
      </c>
      <c r="AG32" s="57" t="s">
        <v>324</v>
      </c>
      <c r="AH32" s="58" t="s">
        <v>324</v>
      </c>
      <c r="AI32" s="59" t="s">
        <v>324</v>
      </c>
      <c r="AJ32" s="59" t="s">
        <v>324</v>
      </c>
      <c r="AK32" s="59" t="s">
        <v>324</v>
      </c>
      <c r="AL32" s="59" t="s">
        <v>324</v>
      </c>
      <c r="AN32" s="483"/>
      <c r="AO32" s="484"/>
      <c r="AP32" s="484"/>
      <c r="AQ32" s="484"/>
      <c r="AR32" s="484"/>
      <c r="AS32" s="484"/>
      <c r="AT32" s="489"/>
      <c r="AU32" s="489"/>
    </row>
    <row r="33" spans="2:47" ht="15.75" customHeight="1">
      <c r="B33" s="503"/>
      <c r="C33" s="503"/>
      <c r="D33" s="504"/>
      <c r="E33" s="476"/>
      <c r="F33" s="480"/>
      <c r="G33" s="480"/>
      <c r="H33" s="480"/>
      <c r="I33" s="475"/>
      <c r="J33" s="202" t="s">
        <v>324</v>
      </c>
      <c r="K33" s="203" t="s">
        <v>324</v>
      </c>
      <c r="L33" s="203" t="s">
        <v>324</v>
      </c>
      <c r="M33" s="203" t="s">
        <v>324</v>
      </c>
      <c r="N33" s="203" t="s">
        <v>324</v>
      </c>
      <c r="O33" s="204" t="s">
        <v>324</v>
      </c>
      <c r="P33" s="202" t="s">
        <v>324</v>
      </c>
      <c r="Q33" s="203" t="s">
        <v>324</v>
      </c>
      <c r="R33" s="203" t="s">
        <v>324</v>
      </c>
      <c r="S33" s="203" t="s">
        <v>324</v>
      </c>
      <c r="T33" s="203" t="s">
        <v>324</v>
      </c>
      <c r="U33" s="204" t="s">
        <v>324</v>
      </c>
      <c r="V33" s="202" t="s">
        <v>324</v>
      </c>
      <c r="W33" s="203" t="s">
        <v>324</v>
      </c>
      <c r="X33" s="68" t="s">
        <v>324</v>
      </c>
      <c r="Y33" s="68" t="s">
        <v>324</v>
      </c>
      <c r="Z33" s="68" t="s">
        <v>324</v>
      </c>
      <c r="AA33" s="69" t="s">
        <v>324</v>
      </c>
      <c r="AB33" s="55" t="s">
        <v>324</v>
      </c>
      <c r="AC33" s="56" t="s">
        <v>324</v>
      </c>
      <c r="AD33" s="56" t="s">
        <v>324</v>
      </c>
      <c r="AE33" s="56" t="s">
        <v>324</v>
      </c>
      <c r="AF33" s="56" t="s">
        <v>324</v>
      </c>
      <c r="AG33" s="57" t="s">
        <v>324</v>
      </c>
      <c r="AH33" s="58" t="s">
        <v>324</v>
      </c>
      <c r="AI33" s="59" t="s">
        <v>324</v>
      </c>
      <c r="AJ33" s="59" t="s">
        <v>324</v>
      </c>
      <c r="AK33" s="59" t="s">
        <v>324</v>
      </c>
      <c r="AL33" s="59" t="s">
        <v>324</v>
      </c>
      <c r="AN33" s="483"/>
      <c r="AO33" s="484"/>
      <c r="AP33" s="484"/>
      <c r="AQ33" s="484"/>
      <c r="AR33" s="484"/>
      <c r="AS33" s="484"/>
      <c r="AT33" s="489"/>
      <c r="AU33" s="489"/>
    </row>
    <row r="34" spans="2:47" ht="15.75" customHeight="1">
      <c r="B34" s="503"/>
      <c r="C34" s="503"/>
      <c r="D34" s="504"/>
      <c r="E34" s="476"/>
      <c r="F34" s="480"/>
      <c r="G34" s="480"/>
      <c r="H34" s="480"/>
      <c r="I34" s="475"/>
      <c r="J34" s="202" t="s">
        <v>324</v>
      </c>
      <c r="K34" s="203" t="s">
        <v>324</v>
      </c>
      <c r="L34" s="203" t="s">
        <v>324</v>
      </c>
      <c r="M34" s="203" t="s">
        <v>324</v>
      </c>
      <c r="N34" s="203" t="s">
        <v>324</v>
      </c>
      <c r="O34" s="204" t="s">
        <v>324</v>
      </c>
      <c r="P34" s="202" t="s">
        <v>324</v>
      </c>
      <c r="Q34" s="203" t="s">
        <v>324</v>
      </c>
      <c r="R34" s="203" t="s">
        <v>324</v>
      </c>
      <c r="S34" s="203" t="s">
        <v>324</v>
      </c>
      <c r="T34" s="203" t="s">
        <v>324</v>
      </c>
      <c r="U34" s="204" t="s">
        <v>324</v>
      </c>
      <c r="V34" s="202" t="s">
        <v>324</v>
      </c>
      <c r="W34" s="203" t="s">
        <v>324</v>
      </c>
      <c r="X34" s="68" t="s">
        <v>324</v>
      </c>
      <c r="Y34" s="68" t="s">
        <v>324</v>
      </c>
      <c r="Z34" s="68" t="s">
        <v>324</v>
      </c>
      <c r="AA34" s="69" t="s">
        <v>324</v>
      </c>
      <c r="AB34" s="55" t="s">
        <v>324</v>
      </c>
      <c r="AC34" s="56" t="s">
        <v>324</v>
      </c>
      <c r="AD34" s="56" t="s">
        <v>324</v>
      </c>
      <c r="AE34" s="56" t="s">
        <v>324</v>
      </c>
      <c r="AF34" s="56" t="s">
        <v>324</v>
      </c>
      <c r="AG34" s="57" t="s">
        <v>324</v>
      </c>
      <c r="AH34" s="58" t="s">
        <v>324</v>
      </c>
      <c r="AI34" s="59" t="s">
        <v>324</v>
      </c>
      <c r="AJ34" s="59" t="s">
        <v>324</v>
      </c>
      <c r="AK34" s="59" t="s">
        <v>324</v>
      </c>
      <c r="AL34" s="59" t="s">
        <v>324</v>
      </c>
      <c r="AN34" s="483"/>
      <c r="AO34" s="484"/>
      <c r="AP34" s="484"/>
      <c r="AQ34" s="484"/>
      <c r="AR34" s="484"/>
      <c r="AS34" s="484"/>
      <c r="AT34" s="489"/>
      <c r="AU34" s="489"/>
    </row>
    <row r="35" spans="2:47" ht="6" customHeight="1" thickBot="1">
      <c r="B35" s="503"/>
      <c r="C35" s="503"/>
      <c r="D35" s="504"/>
      <c r="E35" s="476"/>
      <c r="F35" s="480"/>
      <c r="G35" s="480"/>
      <c r="H35" s="480"/>
      <c r="I35" s="475"/>
      <c r="J35" s="202" t="s">
        <v>324</v>
      </c>
      <c r="K35" s="203" t="s">
        <v>324</v>
      </c>
      <c r="L35" s="203" t="s">
        <v>324</v>
      </c>
      <c r="M35" s="203" t="s">
        <v>324</v>
      </c>
      <c r="N35" s="203" t="s">
        <v>324</v>
      </c>
      <c r="O35" s="204" t="s">
        <v>324</v>
      </c>
      <c r="P35" s="202" t="s">
        <v>324</v>
      </c>
      <c r="Q35" s="203" t="s">
        <v>324</v>
      </c>
      <c r="R35" s="203" t="s">
        <v>324</v>
      </c>
      <c r="S35" s="203" t="s">
        <v>324</v>
      </c>
      <c r="T35" s="203" t="s">
        <v>324</v>
      </c>
      <c r="U35" s="204" t="s">
        <v>324</v>
      </c>
      <c r="V35" s="202" t="s">
        <v>324</v>
      </c>
      <c r="W35" s="203" t="s">
        <v>324</v>
      </c>
      <c r="X35" s="68" t="s">
        <v>324</v>
      </c>
      <c r="Y35" s="68" t="s">
        <v>324</v>
      </c>
      <c r="Z35" s="68" t="s">
        <v>324</v>
      </c>
      <c r="AA35" s="69" t="s">
        <v>324</v>
      </c>
      <c r="AB35" s="55" t="s">
        <v>324</v>
      </c>
      <c r="AC35" s="56" t="s">
        <v>324</v>
      </c>
      <c r="AD35" s="56" t="s">
        <v>324</v>
      </c>
      <c r="AE35" s="56" t="s">
        <v>324</v>
      </c>
      <c r="AF35" s="56" t="s">
        <v>324</v>
      </c>
      <c r="AG35" s="57" t="s">
        <v>324</v>
      </c>
      <c r="AH35" s="58" t="s">
        <v>324</v>
      </c>
      <c r="AI35" s="59" t="s">
        <v>324</v>
      </c>
      <c r="AJ35" s="59" t="s">
        <v>324</v>
      </c>
      <c r="AK35" s="59" t="s">
        <v>324</v>
      </c>
      <c r="AL35" s="59" t="s">
        <v>324</v>
      </c>
      <c r="AN35" s="483"/>
      <c r="AO35" s="484"/>
      <c r="AP35" s="484"/>
      <c r="AQ35" s="484"/>
      <c r="AR35" s="484"/>
      <c r="AS35" s="484"/>
      <c r="AT35" s="489"/>
      <c r="AU35" s="489"/>
    </row>
    <row r="36" spans="2:47" ht="16.5" hidden="1" customHeight="1" thickBot="1">
      <c r="B36" s="503"/>
      <c r="C36" s="503"/>
      <c r="D36" s="504"/>
      <c r="E36" s="476"/>
      <c r="F36" s="480"/>
      <c r="G36" s="480"/>
      <c r="H36" s="480"/>
      <c r="I36" s="475"/>
      <c r="J36" s="67" t="s">
        <v>324</v>
      </c>
      <c r="K36" s="68" t="s">
        <v>324</v>
      </c>
      <c r="L36" s="68" t="s">
        <v>324</v>
      </c>
      <c r="M36" s="68" t="s">
        <v>324</v>
      </c>
      <c r="N36" s="68" t="s">
        <v>324</v>
      </c>
      <c r="O36" s="69" t="s">
        <v>324</v>
      </c>
      <c r="P36" s="67" t="s">
        <v>324</v>
      </c>
      <c r="Q36" s="68" t="s">
        <v>324</v>
      </c>
      <c r="R36" s="68" t="s">
        <v>324</v>
      </c>
      <c r="S36" s="68" t="s">
        <v>324</v>
      </c>
      <c r="T36" s="68" t="s">
        <v>324</v>
      </c>
      <c r="U36" s="69" t="s">
        <v>324</v>
      </c>
      <c r="V36" s="67" t="s">
        <v>324</v>
      </c>
      <c r="W36" s="68" t="s">
        <v>324</v>
      </c>
      <c r="X36" s="68" t="s">
        <v>324</v>
      </c>
      <c r="Y36" s="68" t="s">
        <v>324</v>
      </c>
      <c r="Z36" s="68" t="s">
        <v>324</v>
      </c>
      <c r="AA36" s="69" t="s">
        <v>324</v>
      </c>
      <c r="AB36" s="55" t="s">
        <v>324</v>
      </c>
      <c r="AC36" s="56" t="s">
        <v>324</v>
      </c>
      <c r="AD36" s="56" t="s">
        <v>324</v>
      </c>
      <c r="AE36" s="56" t="s">
        <v>324</v>
      </c>
      <c r="AF36" s="56" t="s">
        <v>324</v>
      </c>
      <c r="AG36" s="57" t="s">
        <v>324</v>
      </c>
      <c r="AH36" s="58" t="s">
        <v>324</v>
      </c>
      <c r="AI36" s="59" t="s">
        <v>324</v>
      </c>
      <c r="AJ36" s="59" t="s">
        <v>324</v>
      </c>
      <c r="AK36" s="59" t="s">
        <v>324</v>
      </c>
      <c r="AL36" s="59" t="s">
        <v>324</v>
      </c>
      <c r="AN36" s="483"/>
      <c r="AO36" s="484"/>
      <c r="AP36" s="484"/>
      <c r="AQ36" s="484"/>
      <c r="AR36" s="484"/>
      <c r="AS36" s="485"/>
      <c r="AT36" s="36"/>
      <c r="AU36" s="36"/>
    </row>
    <row r="37" spans="2:47" ht="16.5" hidden="1" customHeight="1" thickBot="1">
      <c r="B37" s="503"/>
      <c r="C37" s="503"/>
      <c r="D37" s="504"/>
      <c r="E37" s="477"/>
      <c r="F37" s="478"/>
      <c r="G37" s="478"/>
      <c r="H37" s="478"/>
      <c r="I37" s="479"/>
      <c r="J37" s="67" t="s">
        <v>324</v>
      </c>
      <c r="K37" s="68" t="s">
        <v>324</v>
      </c>
      <c r="L37" s="68" t="s">
        <v>324</v>
      </c>
      <c r="M37" s="68" t="s">
        <v>324</v>
      </c>
      <c r="N37" s="68" t="s">
        <v>324</v>
      </c>
      <c r="O37" s="69" t="s">
        <v>324</v>
      </c>
      <c r="P37" s="67" t="s">
        <v>324</v>
      </c>
      <c r="Q37" s="68" t="s">
        <v>324</v>
      </c>
      <c r="R37" s="68" t="s">
        <v>324</v>
      </c>
      <c r="S37" s="68" t="s">
        <v>324</v>
      </c>
      <c r="T37" s="68" t="s">
        <v>324</v>
      </c>
      <c r="U37" s="69" t="s">
        <v>324</v>
      </c>
      <c r="V37" s="67" t="s">
        <v>324</v>
      </c>
      <c r="W37" s="68" t="s">
        <v>324</v>
      </c>
      <c r="X37" s="68" t="s">
        <v>324</v>
      </c>
      <c r="Y37" s="68" t="s">
        <v>324</v>
      </c>
      <c r="Z37" s="68" t="s">
        <v>324</v>
      </c>
      <c r="AA37" s="69" t="s">
        <v>324</v>
      </c>
      <c r="AB37" s="60" t="s">
        <v>324</v>
      </c>
      <c r="AC37" s="61" t="s">
        <v>324</v>
      </c>
      <c r="AD37" s="61" t="s">
        <v>324</v>
      </c>
      <c r="AE37" s="61" t="s">
        <v>324</v>
      </c>
      <c r="AF37" s="61" t="s">
        <v>324</v>
      </c>
      <c r="AG37" s="62" t="s">
        <v>324</v>
      </c>
      <c r="AH37" s="63" t="s">
        <v>324</v>
      </c>
      <c r="AI37" s="64" t="s">
        <v>324</v>
      </c>
      <c r="AJ37" s="64" t="s">
        <v>324</v>
      </c>
      <c r="AK37" s="64" t="s">
        <v>324</v>
      </c>
      <c r="AL37" s="64" t="s">
        <v>324</v>
      </c>
      <c r="AN37" s="486"/>
      <c r="AO37" s="487"/>
      <c r="AP37" s="487"/>
      <c r="AQ37" s="487"/>
      <c r="AR37" s="487"/>
      <c r="AS37" s="488"/>
      <c r="AT37" s="36"/>
      <c r="AU37" s="36"/>
    </row>
    <row r="38" spans="2:47" ht="15.75">
      <c r="B38" s="503"/>
      <c r="C38" s="503"/>
      <c r="D38" s="504"/>
      <c r="E38" s="470" t="s">
        <v>165</v>
      </c>
      <c r="F38" s="471"/>
      <c r="G38" s="471"/>
      <c r="H38" s="471"/>
      <c r="I38" s="471"/>
      <c r="J38" s="73" t="s">
        <v>324</v>
      </c>
      <c r="K38" s="74" t="s">
        <v>324</v>
      </c>
      <c r="L38" s="74" t="s">
        <v>324</v>
      </c>
      <c r="M38" s="74" t="s">
        <v>324</v>
      </c>
      <c r="N38" s="74" t="s">
        <v>324</v>
      </c>
      <c r="O38" s="75" t="s">
        <v>324</v>
      </c>
      <c r="P38" s="199" t="s">
        <v>324</v>
      </c>
      <c r="Q38" s="200" t="s">
        <v>324</v>
      </c>
      <c r="R38" s="200" t="s">
        <v>324</v>
      </c>
      <c r="S38" s="200" t="s">
        <v>324</v>
      </c>
      <c r="T38" s="200" t="s">
        <v>324</v>
      </c>
      <c r="U38" s="201" t="s">
        <v>324</v>
      </c>
      <c r="V38" s="199"/>
      <c r="W38" s="200"/>
      <c r="X38" s="65" t="s">
        <v>324</v>
      </c>
      <c r="Y38" s="65" t="s">
        <v>324</v>
      </c>
      <c r="Z38" s="65" t="s">
        <v>324</v>
      </c>
      <c r="AA38" s="66" t="s">
        <v>324</v>
      </c>
      <c r="AB38" s="50" t="s">
        <v>324</v>
      </c>
      <c r="AC38" s="51" t="s">
        <v>324</v>
      </c>
      <c r="AD38" s="51" t="s">
        <v>324</v>
      </c>
      <c r="AE38" s="51" t="s">
        <v>324</v>
      </c>
      <c r="AF38" s="51" t="s">
        <v>324</v>
      </c>
      <c r="AG38" s="52" t="s">
        <v>324</v>
      </c>
      <c r="AH38" s="53" t="s">
        <v>324</v>
      </c>
      <c r="AI38" s="54" t="s">
        <v>324</v>
      </c>
      <c r="AJ38" s="54" t="s">
        <v>324</v>
      </c>
      <c r="AK38" s="54" t="s">
        <v>324</v>
      </c>
      <c r="AL38" s="54" t="s">
        <v>324</v>
      </c>
      <c r="AN38" s="490" t="s">
        <v>166</v>
      </c>
      <c r="AO38" s="491"/>
      <c r="AP38" s="491"/>
      <c r="AQ38" s="491"/>
      <c r="AR38" s="491"/>
      <c r="AS38" s="491"/>
      <c r="AT38" s="489" t="s">
        <v>328</v>
      </c>
      <c r="AU38" s="498"/>
    </row>
    <row r="39" spans="2:47" ht="15.75" customHeight="1">
      <c r="B39" s="503"/>
      <c r="C39" s="503"/>
      <c r="D39" s="504"/>
      <c r="E39" s="473"/>
      <c r="F39" s="480"/>
      <c r="G39" s="480"/>
      <c r="H39" s="480"/>
      <c r="I39" s="480"/>
      <c r="J39" s="76" t="s">
        <v>324</v>
      </c>
      <c r="K39" s="77" t="s">
        <v>324</v>
      </c>
      <c r="L39" s="77" t="s">
        <v>324</v>
      </c>
      <c r="M39" s="77" t="s">
        <v>324</v>
      </c>
      <c r="N39" s="77" t="s">
        <v>324</v>
      </c>
      <c r="O39" s="78" t="s">
        <v>324</v>
      </c>
      <c r="P39" s="202" t="s">
        <v>324</v>
      </c>
      <c r="Q39" s="203" t="s">
        <v>324</v>
      </c>
      <c r="R39" s="203" t="s">
        <v>324</v>
      </c>
      <c r="S39" s="203" t="s">
        <v>324</v>
      </c>
      <c r="T39" s="203" t="s">
        <v>324</v>
      </c>
      <c r="U39" s="204" t="s">
        <v>324</v>
      </c>
      <c r="V39" s="202" t="s">
        <v>324</v>
      </c>
      <c r="W39" s="203" t="s">
        <v>324</v>
      </c>
      <c r="X39" s="68" t="s">
        <v>324</v>
      </c>
      <c r="Y39" s="68" t="s">
        <v>324</v>
      </c>
      <c r="Z39" s="68" t="s">
        <v>324</v>
      </c>
      <c r="AA39" s="69" t="s">
        <v>324</v>
      </c>
      <c r="AB39" s="55" t="s">
        <v>324</v>
      </c>
      <c r="AC39" s="56" t="s">
        <v>324</v>
      </c>
      <c r="AD39" s="56" t="s">
        <v>324</v>
      </c>
      <c r="AE39" s="56" t="s">
        <v>324</v>
      </c>
      <c r="AF39" s="56" t="s">
        <v>324</v>
      </c>
      <c r="AG39" s="57" t="s">
        <v>324</v>
      </c>
      <c r="AH39" s="58" t="s">
        <v>324</v>
      </c>
      <c r="AI39" s="59" t="s">
        <v>324</v>
      </c>
      <c r="AJ39" s="59" t="s">
        <v>324</v>
      </c>
      <c r="AK39" s="59" t="s">
        <v>324</v>
      </c>
      <c r="AL39" s="59" t="s">
        <v>324</v>
      </c>
      <c r="AN39" s="492"/>
      <c r="AO39" s="493"/>
      <c r="AP39" s="493"/>
      <c r="AQ39" s="493"/>
      <c r="AR39" s="493"/>
      <c r="AS39" s="493"/>
      <c r="AT39" s="498"/>
      <c r="AU39" s="498"/>
    </row>
    <row r="40" spans="2:47" ht="15.75" customHeight="1">
      <c r="B40" s="503"/>
      <c r="C40" s="503"/>
      <c r="D40" s="504"/>
      <c r="E40" s="476"/>
      <c r="F40" s="480"/>
      <c r="G40" s="480"/>
      <c r="H40" s="480"/>
      <c r="I40" s="480"/>
      <c r="J40" s="76" t="s">
        <v>324</v>
      </c>
      <c r="K40" s="77" t="s">
        <v>324</v>
      </c>
      <c r="L40" s="77" t="s">
        <v>324</v>
      </c>
      <c r="M40" s="77" t="s">
        <v>324</v>
      </c>
      <c r="N40" s="77" t="s">
        <v>324</v>
      </c>
      <c r="O40" s="78" t="s">
        <v>324</v>
      </c>
      <c r="P40" s="202" t="s">
        <v>324</v>
      </c>
      <c r="Q40" s="203" t="s">
        <v>324</v>
      </c>
      <c r="R40" s="203" t="s">
        <v>324</v>
      </c>
      <c r="S40" s="203" t="s">
        <v>324</v>
      </c>
      <c r="T40" s="203" t="s">
        <v>324</v>
      </c>
      <c r="U40" s="204" t="s">
        <v>324</v>
      </c>
      <c r="V40" s="202" t="s">
        <v>324</v>
      </c>
      <c r="W40" s="203" t="s">
        <v>324</v>
      </c>
      <c r="X40" s="68" t="s">
        <v>324</v>
      </c>
      <c r="Y40" s="68" t="s">
        <v>324</v>
      </c>
      <c r="Z40" s="68" t="s">
        <v>324</v>
      </c>
      <c r="AA40" s="69" t="s">
        <v>324</v>
      </c>
      <c r="AB40" s="55" t="s">
        <v>324</v>
      </c>
      <c r="AC40" s="56" t="s">
        <v>324</v>
      </c>
      <c r="AD40" s="56" t="s">
        <v>324</v>
      </c>
      <c r="AE40" s="56" t="s">
        <v>324</v>
      </c>
      <c r="AF40" s="56" t="s">
        <v>324</v>
      </c>
      <c r="AG40" s="57" t="s">
        <v>324</v>
      </c>
      <c r="AH40" s="58" t="s">
        <v>324</v>
      </c>
      <c r="AI40" s="59" t="s">
        <v>324</v>
      </c>
      <c r="AJ40" s="59" t="s">
        <v>324</v>
      </c>
      <c r="AK40" s="59" t="s">
        <v>324</v>
      </c>
      <c r="AL40" s="59" t="s">
        <v>324</v>
      </c>
      <c r="AN40" s="492"/>
      <c r="AO40" s="493"/>
      <c r="AP40" s="493"/>
      <c r="AQ40" s="493"/>
      <c r="AR40" s="493"/>
      <c r="AS40" s="493"/>
      <c r="AT40" s="498"/>
      <c r="AU40" s="498"/>
    </row>
    <row r="41" spans="2:47" ht="15.75" customHeight="1">
      <c r="B41" s="503"/>
      <c r="C41" s="503"/>
      <c r="D41" s="504"/>
      <c r="E41" s="476"/>
      <c r="F41" s="480"/>
      <c r="G41" s="480"/>
      <c r="H41" s="480"/>
      <c r="I41" s="480"/>
      <c r="J41" s="76" t="s">
        <v>324</v>
      </c>
      <c r="K41" s="77" t="s">
        <v>324</v>
      </c>
      <c r="L41" s="77" t="s">
        <v>324</v>
      </c>
      <c r="M41" s="77" t="s">
        <v>324</v>
      </c>
      <c r="N41" s="77" t="s">
        <v>324</v>
      </c>
      <c r="O41" s="78" t="s">
        <v>324</v>
      </c>
      <c r="P41" s="202" t="s">
        <v>324</v>
      </c>
      <c r="Q41" s="203" t="s">
        <v>324</v>
      </c>
      <c r="R41" s="203" t="s">
        <v>324</v>
      </c>
      <c r="S41" s="203" t="s">
        <v>324</v>
      </c>
      <c r="T41" s="203" t="s">
        <v>324</v>
      </c>
      <c r="U41" s="204" t="s">
        <v>324</v>
      </c>
      <c r="V41" s="202" t="s">
        <v>324</v>
      </c>
      <c r="W41" s="203" t="s">
        <v>324</v>
      </c>
      <c r="X41" s="68" t="s">
        <v>324</v>
      </c>
      <c r="Y41" s="68" t="s">
        <v>324</v>
      </c>
      <c r="Z41" s="68" t="s">
        <v>324</v>
      </c>
      <c r="AA41" s="69" t="s">
        <v>324</v>
      </c>
      <c r="AB41" s="55" t="s">
        <v>324</v>
      </c>
      <c r="AC41" s="56" t="s">
        <v>324</v>
      </c>
      <c r="AD41" s="56" t="s">
        <v>324</v>
      </c>
      <c r="AE41" s="56" t="s">
        <v>324</v>
      </c>
      <c r="AF41" s="56" t="s">
        <v>324</v>
      </c>
      <c r="AG41" s="57" t="s">
        <v>324</v>
      </c>
      <c r="AH41" s="58" t="s">
        <v>324</v>
      </c>
      <c r="AI41" s="59" t="s">
        <v>324</v>
      </c>
      <c r="AJ41" s="59" t="s">
        <v>324</v>
      </c>
      <c r="AK41" s="59" t="s">
        <v>324</v>
      </c>
      <c r="AL41" s="59" t="s">
        <v>324</v>
      </c>
      <c r="AN41" s="492"/>
      <c r="AO41" s="493"/>
      <c r="AP41" s="493"/>
      <c r="AQ41" s="493"/>
      <c r="AR41" s="493"/>
      <c r="AS41" s="493"/>
      <c r="AT41" s="498"/>
      <c r="AU41" s="498"/>
    </row>
    <row r="42" spans="2:47" ht="15.75" customHeight="1">
      <c r="B42" s="503"/>
      <c r="C42" s="503"/>
      <c r="D42" s="504"/>
      <c r="E42" s="476"/>
      <c r="F42" s="480"/>
      <c r="G42" s="480"/>
      <c r="H42" s="480"/>
      <c r="I42" s="480"/>
      <c r="J42" s="76" t="s">
        <v>324</v>
      </c>
      <c r="K42" s="77" t="s">
        <v>324</v>
      </c>
      <c r="L42" s="77" t="s">
        <v>324</v>
      </c>
      <c r="M42" s="77" t="s">
        <v>324</v>
      </c>
      <c r="N42" s="77" t="s">
        <v>324</v>
      </c>
      <c r="O42" s="78" t="s">
        <v>324</v>
      </c>
      <c r="P42" s="202" t="s">
        <v>324</v>
      </c>
      <c r="Q42" s="203" t="s">
        <v>324</v>
      </c>
      <c r="R42" s="203" t="s">
        <v>324</v>
      </c>
      <c r="S42" s="203" t="s">
        <v>324</v>
      </c>
      <c r="T42" s="203" t="s">
        <v>324</v>
      </c>
      <c r="U42" s="204" t="s">
        <v>324</v>
      </c>
      <c r="V42" s="202" t="s">
        <v>324</v>
      </c>
      <c r="W42" s="203" t="s">
        <v>324</v>
      </c>
      <c r="X42" s="68" t="s">
        <v>324</v>
      </c>
      <c r="Y42" s="68" t="s">
        <v>324</v>
      </c>
      <c r="Z42" s="68" t="s">
        <v>324</v>
      </c>
      <c r="AA42" s="69" t="s">
        <v>324</v>
      </c>
      <c r="AB42" s="55" t="s">
        <v>324</v>
      </c>
      <c r="AC42" s="56" t="s">
        <v>324</v>
      </c>
      <c r="AD42" s="56" t="s">
        <v>324</v>
      </c>
      <c r="AE42" s="56" t="s">
        <v>324</v>
      </c>
      <c r="AF42" s="56" t="s">
        <v>324</v>
      </c>
      <c r="AG42" s="57" t="s">
        <v>324</v>
      </c>
      <c r="AH42" s="58" t="s">
        <v>324</v>
      </c>
      <c r="AI42" s="59" t="s">
        <v>324</v>
      </c>
      <c r="AJ42" s="59" t="s">
        <v>324</v>
      </c>
      <c r="AK42" s="59" t="s">
        <v>324</v>
      </c>
      <c r="AL42" s="59" t="s">
        <v>324</v>
      </c>
      <c r="AN42" s="492"/>
      <c r="AO42" s="493"/>
      <c r="AP42" s="493"/>
      <c r="AQ42" s="493"/>
      <c r="AR42" s="493"/>
      <c r="AS42" s="493"/>
      <c r="AT42" s="498"/>
      <c r="AU42" s="498"/>
    </row>
    <row r="43" spans="2:47" ht="15.75" customHeight="1">
      <c r="B43" s="503"/>
      <c r="C43" s="503"/>
      <c r="D43" s="504"/>
      <c r="E43" s="476"/>
      <c r="F43" s="480"/>
      <c r="G43" s="480"/>
      <c r="H43" s="480"/>
      <c r="I43" s="480"/>
      <c r="J43" s="76" t="s">
        <v>324</v>
      </c>
      <c r="K43" s="77" t="s">
        <v>324</v>
      </c>
      <c r="L43" s="77" t="s">
        <v>324</v>
      </c>
      <c r="M43" s="77" t="s">
        <v>324</v>
      </c>
      <c r="N43" s="77" t="s">
        <v>324</v>
      </c>
      <c r="O43" s="78" t="s">
        <v>324</v>
      </c>
      <c r="P43" s="202" t="s">
        <v>324</v>
      </c>
      <c r="Q43" s="203" t="s">
        <v>324</v>
      </c>
      <c r="R43" s="203" t="s">
        <v>324</v>
      </c>
      <c r="S43" s="203" t="s">
        <v>324</v>
      </c>
      <c r="T43" s="203" t="s">
        <v>324</v>
      </c>
      <c r="U43" s="204" t="s">
        <v>324</v>
      </c>
      <c r="V43" s="202" t="s">
        <v>324</v>
      </c>
      <c r="W43" s="203" t="s">
        <v>324</v>
      </c>
      <c r="X43" s="68" t="s">
        <v>324</v>
      </c>
      <c r="Y43" s="68" t="s">
        <v>324</v>
      </c>
      <c r="Z43" s="68" t="s">
        <v>324</v>
      </c>
      <c r="AA43" s="69" t="s">
        <v>324</v>
      </c>
      <c r="AB43" s="55" t="s">
        <v>324</v>
      </c>
      <c r="AC43" s="56" t="s">
        <v>324</v>
      </c>
      <c r="AD43" s="56" t="s">
        <v>324</v>
      </c>
      <c r="AE43" s="56" t="s">
        <v>324</v>
      </c>
      <c r="AF43" s="56" t="s">
        <v>324</v>
      </c>
      <c r="AG43" s="57" t="s">
        <v>324</v>
      </c>
      <c r="AH43" s="58" t="s">
        <v>324</v>
      </c>
      <c r="AI43" s="59" t="s">
        <v>324</v>
      </c>
      <c r="AJ43" s="59" t="s">
        <v>324</v>
      </c>
      <c r="AK43" s="59" t="s">
        <v>324</v>
      </c>
      <c r="AL43" s="59" t="s">
        <v>324</v>
      </c>
      <c r="AN43" s="492"/>
      <c r="AO43" s="493"/>
      <c r="AP43" s="493"/>
      <c r="AQ43" s="493"/>
      <c r="AR43" s="493"/>
      <c r="AS43" s="493"/>
      <c r="AT43" s="498"/>
      <c r="AU43" s="498"/>
    </row>
    <row r="44" spans="2:47" ht="15.75" customHeight="1">
      <c r="B44" s="503"/>
      <c r="C44" s="503"/>
      <c r="D44" s="504"/>
      <c r="E44" s="476"/>
      <c r="F44" s="480"/>
      <c r="G44" s="480"/>
      <c r="H44" s="480"/>
      <c r="I44" s="480"/>
      <c r="J44" s="76" t="s">
        <v>324</v>
      </c>
      <c r="K44" s="77" t="s">
        <v>324</v>
      </c>
      <c r="L44" s="77" t="s">
        <v>324</v>
      </c>
      <c r="M44" s="77" t="s">
        <v>324</v>
      </c>
      <c r="N44" s="77" t="s">
        <v>324</v>
      </c>
      <c r="O44" s="78" t="s">
        <v>324</v>
      </c>
      <c r="P44" s="202" t="s">
        <v>324</v>
      </c>
      <c r="Q44" s="203" t="s">
        <v>324</v>
      </c>
      <c r="R44" s="203" t="s">
        <v>324</v>
      </c>
      <c r="S44" s="203" t="s">
        <v>324</v>
      </c>
      <c r="T44" s="203" t="s">
        <v>324</v>
      </c>
      <c r="U44" s="204" t="s">
        <v>324</v>
      </c>
      <c r="V44" s="202" t="s">
        <v>324</v>
      </c>
      <c r="W44" s="203" t="s">
        <v>324</v>
      </c>
      <c r="X44" s="68" t="s">
        <v>324</v>
      </c>
      <c r="Y44" s="68" t="s">
        <v>324</v>
      </c>
      <c r="Z44" s="68" t="s">
        <v>324</v>
      </c>
      <c r="AA44" s="69" t="s">
        <v>324</v>
      </c>
      <c r="AB44" s="55" t="s">
        <v>324</v>
      </c>
      <c r="AC44" s="56" t="s">
        <v>324</v>
      </c>
      <c r="AD44" s="56" t="s">
        <v>324</v>
      </c>
      <c r="AE44" s="56" t="s">
        <v>324</v>
      </c>
      <c r="AF44" s="56" t="s">
        <v>324</v>
      </c>
      <c r="AG44" s="57" t="s">
        <v>324</v>
      </c>
      <c r="AH44" s="58" t="s">
        <v>324</v>
      </c>
      <c r="AI44" s="59" t="s">
        <v>324</v>
      </c>
      <c r="AJ44" s="59" t="s">
        <v>324</v>
      </c>
      <c r="AK44" s="59" t="s">
        <v>324</v>
      </c>
      <c r="AL44" s="59" t="s">
        <v>324</v>
      </c>
      <c r="AN44" s="492"/>
      <c r="AO44" s="493"/>
      <c r="AP44" s="493"/>
      <c r="AQ44" s="493"/>
      <c r="AR44" s="493"/>
      <c r="AS44" s="493"/>
      <c r="AT44" s="498"/>
      <c r="AU44" s="498"/>
    </row>
    <row r="45" spans="2:47" ht="3" customHeight="1" thickBot="1">
      <c r="B45" s="503"/>
      <c r="C45" s="503"/>
      <c r="D45" s="504"/>
      <c r="E45" s="476"/>
      <c r="F45" s="480"/>
      <c r="G45" s="480"/>
      <c r="H45" s="480"/>
      <c r="I45" s="480"/>
      <c r="J45" s="76" t="s">
        <v>324</v>
      </c>
      <c r="K45" s="77" t="s">
        <v>324</v>
      </c>
      <c r="L45" s="77" t="s">
        <v>324</v>
      </c>
      <c r="M45" s="77" t="s">
        <v>324</v>
      </c>
      <c r="N45" s="77" t="s">
        <v>324</v>
      </c>
      <c r="O45" s="78" t="s">
        <v>324</v>
      </c>
      <c r="P45" s="202" t="s">
        <v>324</v>
      </c>
      <c r="Q45" s="203" t="s">
        <v>324</v>
      </c>
      <c r="R45" s="203" t="s">
        <v>324</v>
      </c>
      <c r="S45" s="203" t="s">
        <v>324</v>
      </c>
      <c r="T45" s="203" t="s">
        <v>324</v>
      </c>
      <c r="U45" s="204" t="s">
        <v>324</v>
      </c>
      <c r="V45" s="202" t="s">
        <v>324</v>
      </c>
      <c r="W45" s="203" t="s">
        <v>324</v>
      </c>
      <c r="X45" s="68" t="s">
        <v>324</v>
      </c>
      <c r="Y45" s="68" t="s">
        <v>324</v>
      </c>
      <c r="Z45" s="68" t="s">
        <v>324</v>
      </c>
      <c r="AA45" s="69" t="s">
        <v>324</v>
      </c>
      <c r="AB45" s="55" t="s">
        <v>324</v>
      </c>
      <c r="AC45" s="56" t="s">
        <v>324</v>
      </c>
      <c r="AD45" s="56" t="s">
        <v>324</v>
      </c>
      <c r="AE45" s="56" t="s">
        <v>324</v>
      </c>
      <c r="AF45" s="56" t="s">
        <v>324</v>
      </c>
      <c r="AG45" s="57" t="s">
        <v>324</v>
      </c>
      <c r="AH45" s="58" t="s">
        <v>324</v>
      </c>
      <c r="AI45" s="59" t="s">
        <v>324</v>
      </c>
      <c r="AJ45" s="59" t="s">
        <v>324</v>
      </c>
      <c r="AK45" s="59" t="s">
        <v>324</v>
      </c>
      <c r="AL45" s="59" t="s">
        <v>324</v>
      </c>
      <c r="AN45" s="492"/>
      <c r="AO45" s="493"/>
      <c r="AP45" s="493"/>
      <c r="AQ45" s="493"/>
      <c r="AR45" s="493"/>
      <c r="AS45" s="494"/>
      <c r="AT45" s="36"/>
      <c r="AU45" s="36"/>
    </row>
    <row r="46" spans="2:47" ht="16.5" hidden="1" customHeight="1" thickBot="1">
      <c r="B46" s="503"/>
      <c r="C46" s="503"/>
      <c r="D46" s="504"/>
      <c r="E46" s="476"/>
      <c r="F46" s="480"/>
      <c r="G46" s="480"/>
      <c r="H46" s="480"/>
      <c r="I46" s="480"/>
      <c r="J46" s="76" t="s">
        <v>324</v>
      </c>
      <c r="K46" s="77" t="s">
        <v>324</v>
      </c>
      <c r="L46" s="77" t="s">
        <v>324</v>
      </c>
      <c r="M46" s="77" t="s">
        <v>324</v>
      </c>
      <c r="N46" s="77" t="s">
        <v>324</v>
      </c>
      <c r="O46" s="78" t="s">
        <v>324</v>
      </c>
      <c r="P46" s="67" t="s">
        <v>324</v>
      </c>
      <c r="Q46" s="68" t="s">
        <v>324</v>
      </c>
      <c r="R46" s="68" t="s">
        <v>324</v>
      </c>
      <c r="S46" s="68" t="s">
        <v>324</v>
      </c>
      <c r="T46" s="68" t="s">
        <v>324</v>
      </c>
      <c r="U46" s="69" t="s">
        <v>324</v>
      </c>
      <c r="V46" s="67" t="s">
        <v>324</v>
      </c>
      <c r="W46" s="68" t="s">
        <v>324</v>
      </c>
      <c r="X46" s="68" t="s">
        <v>324</v>
      </c>
      <c r="Y46" s="68" t="s">
        <v>324</v>
      </c>
      <c r="Z46" s="68" t="s">
        <v>324</v>
      </c>
      <c r="AA46" s="69" t="s">
        <v>324</v>
      </c>
      <c r="AB46" s="55" t="s">
        <v>324</v>
      </c>
      <c r="AC46" s="56" t="s">
        <v>324</v>
      </c>
      <c r="AD46" s="56" t="s">
        <v>324</v>
      </c>
      <c r="AE46" s="56" t="s">
        <v>324</v>
      </c>
      <c r="AF46" s="56" t="s">
        <v>324</v>
      </c>
      <c r="AG46" s="57" t="s">
        <v>324</v>
      </c>
      <c r="AH46" s="58" t="s">
        <v>324</v>
      </c>
      <c r="AI46" s="59" t="s">
        <v>324</v>
      </c>
      <c r="AJ46" s="59" t="s">
        <v>324</v>
      </c>
      <c r="AK46" s="59" t="s">
        <v>324</v>
      </c>
      <c r="AL46" s="59" t="s">
        <v>324</v>
      </c>
      <c r="AN46" s="492"/>
      <c r="AO46" s="493"/>
      <c r="AP46" s="493"/>
      <c r="AQ46" s="493"/>
      <c r="AR46" s="493"/>
      <c r="AS46" s="494"/>
    </row>
    <row r="47" spans="2:47" ht="16.5" hidden="1" customHeight="1" thickBot="1">
      <c r="B47" s="503"/>
      <c r="C47" s="503"/>
      <c r="D47" s="504"/>
      <c r="E47" s="477"/>
      <c r="F47" s="478"/>
      <c r="G47" s="478"/>
      <c r="H47" s="478"/>
      <c r="I47" s="478"/>
      <c r="J47" s="79" t="s">
        <v>324</v>
      </c>
      <c r="K47" s="80" t="s">
        <v>324</v>
      </c>
      <c r="L47" s="80" t="s">
        <v>324</v>
      </c>
      <c r="M47" s="80" t="s">
        <v>324</v>
      </c>
      <c r="N47" s="80" t="s">
        <v>324</v>
      </c>
      <c r="O47" s="81" t="s">
        <v>324</v>
      </c>
      <c r="P47" s="67" t="s">
        <v>324</v>
      </c>
      <c r="Q47" s="68" t="s">
        <v>324</v>
      </c>
      <c r="R47" s="68" t="s">
        <v>324</v>
      </c>
      <c r="S47" s="68" t="s">
        <v>324</v>
      </c>
      <c r="T47" s="68" t="s">
        <v>324</v>
      </c>
      <c r="U47" s="69" t="s">
        <v>324</v>
      </c>
      <c r="V47" s="70" t="s">
        <v>324</v>
      </c>
      <c r="W47" s="71" t="s">
        <v>324</v>
      </c>
      <c r="X47" s="71" t="s">
        <v>324</v>
      </c>
      <c r="Y47" s="71" t="s">
        <v>324</v>
      </c>
      <c r="Z47" s="71" t="s">
        <v>324</v>
      </c>
      <c r="AA47" s="72" t="s">
        <v>324</v>
      </c>
      <c r="AB47" s="60" t="s">
        <v>324</v>
      </c>
      <c r="AC47" s="61" t="s">
        <v>324</v>
      </c>
      <c r="AD47" s="61" t="s">
        <v>324</v>
      </c>
      <c r="AE47" s="61" t="s">
        <v>324</v>
      </c>
      <c r="AF47" s="61" t="s">
        <v>324</v>
      </c>
      <c r="AG47" s="62" t="s">
        <v>324</v>
      </c>
      <c r="AH47" s="63" t="s">
        <v>324</v>
      </c>
      <c r="AI47" s="64" t="s">
        <v>324</v>
      </c>
      <c r="AJ47" s="64" t="s">
        <v>324</v>
      </c>
      <c r="AK47" s="64" t="s">
        <v>324</v>
      </c>
      <c r="AL47" s="64" t="s">
        <v>324</v>
      </c>
      <c r="AN47" s="495"/>
      <c r="AO47" s="496"/>
      <c r="AP47" s="496"/>
      <c r="AQ47" s="496"/>
      <c r="AR47" s="496"/>
      <c r="AS47" s="497"/>
    </row>
    <row r="48" spans="2:47" ht="23.25">
      <c r="B48" s="503"/>
      <c r="C48" s="503"/>
      <c r="D48" s="504"/>
      <c r="E48" s="470" t="s">
        <v>167</v>
      </c>
      <c r="F48" s="471"/>
      <c r="G48" s="471"/>
      <c r="H48" s="471"/>
      <c r="I48" s="472"/>
      <c r="J48" s="73" t="s">
        <v>324</v>
      </c>
      <c r="K48" s="74" t="s">
        <v>324</v>
      </c>
      <c r="L48" s="74" t="s">
        <v>324</v>
      </c>
      <c r="M48" s="74" t="s">
        <v>324</v>
      </c>
      <c r="N48" s="74" t="s">
        <v>324</v>
      </c>
      <c r="O48" s="75" t="s">
        <v>324</v>
      </c>
      <c r="P48" s="73" t="s">
        <v>324</v>
      </c>
      <c r="Q48" s="74" t="s">
        <v>324</v>
      </c>
      <c r="R48" s="74" t="s">
        <v>324</v>
      </c>
      <c r="S48" s="74" t="s">
        <v>324</v>
      </c>
      <c r="T48" s="74" t="s">
        <v>324</v>
      </c>
      <c r="U48" s="75" t="s">
        <v>324</v>
      </c>
      <c r="V48" s="199" t="s">
        <v>324</v>
      </c>
      <c r="W48" s="208" t="s">
        <v>324</v>
      </c>
      <c r="X48" s="65" t="s">
        <v>324</v>
      </c>
      <c r="Y48" s="65" t="s">
        <v>324</v>
      </c>
      <c r="Z48" s="65" t="s">
        <v>324</v>
      </c>
      <c r="AA48" s="66" t="s">
        <v>324</v>
      </c>
      <c r="AB48" s="50" t="s">
        <v>324</v>
      </c>
      <c r="AC48" s="51" t="s">
        <v>324</v>
      </c>
      <c r="AD48" s="51" t="s">
        <v>324</v>
      </c>
      <c r="AE48" s="51" t="s">
        <v>324</v>
      </c>
      <c r="AF48" s="51" t="s">
        <v>324</v>
      </c>
      <c r="AG48" s="52" t="s">
        <v>324</v>
      </c>
      <c r="AH48" s="53" t="s">
        <v>324</v>
      </c>
      <c r="AI48" s="54" t="s">
        <v>324</v>
      </c>
      <c r="AJ48" s="54" t="s">
        <v>324</v>
      </c>
      <c r="AK48" s="54" t="s">
        <v>324</v>
      </c>
      <c r="AL48" s="54" t="s">
        <v>324</v>
      </c>
    </row>
    <row r="49" spans="2:38" ht="15.75">
      <c r="B49" s="503"/>
      <c r="C49" s="503"/>
      <c r="D49" s="504"/>
      <c r="E49" s="473"/>
      <c r="F49" s="480"/>
      <c r="G49" s="480"/>
      <c r="H49" s="480"/>
      <c r="I49" s="475"/>
      <c r="J49" s="76" t="s">
        <v>324</v>
      </c>
      <c r="K49" s="77" t="s">
        <v>324</v>
      </c>
      <c r="L49" s="77" t="s">
        <v>324</v>
      </c>
      <c r="M49" s="77" t="s">
        <v>324</v>
      </c>
      <c r="N49" s="77" t="s">
        <v>324</v>
      </c>
      <c r="O49" s="78" t="s">
        <v>324</v>
      </c>
      <c r="P49" s="76" t="s">
        <v>324</v>
      </c>
      <c r="Q49" s="77" t="s">
        <v>324</v>
      </c>
      <c r="R49" s="77" t="s">
        <v>324</v>
      </c>
      <c r="S49" s="77" t="s">
        <v>324</v>
      </c>
      <c r="T49" s="77" t="s">
        <v>324</v>
      </c>
      <c r="U49" s="78" t="s">
        <v>324</v>
      </c>
      <c r="V49" s="202" t="s">
        <v>324</v>
      </c>
      <c r="W49" s="203" t="s">
        <v>324</v>
      </c>
      <c r="X49" s="68" t="s">
        <v>324</v>
      </c>
      <c r="Y49" s="68" t="s">
        <v>324</v>
      </c>
      <c r="Z49" s="68" t="s">
        <v>324</v>
      </c>
      <c r="AA49" s="69" t="s">
        <v>324</v>
      </c>
      <c r="AB49" s="55" t="s">
        <v>324</v>
      </c>
      <c r="AC49" s="56" t="s">
        <v>324</v>
      </c>
      <c r="AD49" s="56" t="s">
        <v>324</v>
      </c>
      <c r="AE49" s="56" t="s">
        <v>324</v>
      </c>
      <c r="AF49" s="56" t="s">
        <v>324</v>
      </c>
      <c r="AG49" s="57" t="s">
        <v>324</v>
      </c>
      <c r="AH49" s="58" t="s">
        <v>324</v>
      </c>
      <c r="AI49" s="59" t="s">
        <v>324</v>
      </c>
      <c r="AJ49" s="59" t="s">
        <v>324</v>
      </c>
      <c r="AK49" s="59" t="s">
        <v>324</v>
      </c>
      <c r="AL49" s="59" t="s">
        <v>324</v>
      </c>
    </row>
    <row r="50" spans="2:38" ht="15.75">
      <c r="B50" s="503"/>
      <c r="C50" s="503"/>
      <c r="D50" s="504"/>
      <c r="E50" s="473"/>
      <c r="F50" s="480"/>
      <c r="G50" s="480"/>
      <c r="H50" s="480"/>
      <c r="I50" s="475"/>
      <c r="J50" s="76" t="s">
        <v>324</v>
      </c>
      <c r="K50" s="77" t="s">
        <v>324</v>
      </c>
      <c r="L50" s="77" t="s">
        <v>324</v>
      </c>
      <c r="M50" s="77" t="s">
        <v>324</v>
      </c>
      <c r="N50" s="77" t="s">
        <v>324</v>
      </c>
      <c r="O50" s="78" t="s">
        <v>324</v>
      </c>
      <c r="P50" s="76" t="s">
        <v>324</v>
      </c>
      <c r="Q50" s="77" t="s">
        <v>324</v>
      </c>
      <c r="R50" s="77" t="s">
        <v>324</v>
      </c>
      <c r="S50" s="77" t="s">
        <v>324</v>
      </c>
      <c r="T50" s="77" t="s">
        <v>324</v>
      </c>
      <c r="U50" s="78" t="s">
        <v>324</v>
      </c>
      <c r="V50" s="202" t="s">
        <v>324</v>
      </c>
      <c r="W50" s="203" t="s">
        <v>324</v>
      </c>
      <c r="X50" s="68" t="s">
        <v>324</v>
      </c>
      <c r="Y50" s="68" t="s">
        <v>324</v>
      </c>
      <c r="Z50" s="68" t="s">
        <v>324</v>
      </c>
      <c r="AA50" s="69" t="s">
        <v>324</v>
      </c>
      <c r="AB50" s="55" t="s">
        <v>324</v>
      </c>
      <c r="AC50" s="56" t="s">
        <v>324</v>
      </c>
      <c r="AD50" s="56" t="s">
        <v>324</v>
      </c>
      <c r="AE50" s="56" t="s">
        <v>324</v>
      </c>
      <c r="AF50" s="56" t="s">
        <v>324</v>
      </c>
      <c r="AG50" s="57" t="s">
        <v>324</v>
      </c>
      <c r="AH50" s="58" t="s">
        <v>324</v>
      </c>
      <c r="AI50" s="59" t="s">
        <v>324</v>
      </c>
      <c r="AJ50" s="59" t="s">
        <v>324</v>
      </c>
      <c r="AK50" s="59" t="s">
        <v>324</v>
      </c>
      <c r="AL50" s="59" t="s">
        <v>324</v>
      </c>
    </row>
    <row r="51" spans="2:38" ht="15.75">
      <c r="B51" s="503"/>
      <c r="C51" s="503"/>
      <c r="D51" s="504"/>
      <c r="E51" s="476"/>
      <c r="F51" s="480"/>
      <c r="G51" s="480"/>
      <c r="H51" s="480"/>
      <c r="I51" s="475"/>
      <c r="J51" s="76" t="s">
        <v>324</v>
      </c>
      <c r="K51" s="77" t="s">
        <v>324</v>
      </c>
      <c r="L51" s="77" t="s">
        <v>324</v>
      </c>
      <c r="M51" s="77" t="s">
        <v>324</v>
      </c>
      <c r="N51" s="77" t="s">
        <v>324</v>
      </c>
      <c r="O51" s="78" t="s">
        <v>324</v>
      </c>
      <c r="P51" s="76" t="s">
        <v>324</v>
      </c>
      <c r="Q51" s="77" t="s">
        <v>324</v>
      </c>
      <c r="R51" s="77" t="s">
        <v>324</v>
      </c>
      <c r="S51" s="77" t="s">
        <v>324</v>
      </c>
      <c r="T51" s="77" t="s">
        <v>324</v>
      </c>
      <c r="U51" s="78" t="s">
        <v>324</v>
      </c>
      <c r="V51" s="202" t="s">
        <v>324</v>
      </c>
      <c r="W51" s="203" t="s">
        <v>324</v>
      </c>
      <c r="X51" s="68" t="s">
        <v>324</v>
      </c>
      <c r="Y51" s="68" t="s">
        <v>324</v>
      </c>
      <c r="Z51" s="68" t="s">
        <v>324</v>
      </c>
      <c r="AA51" s="69" t="s">
        <v>324</v>
      </c>
      <c r="AB51" s="55" t="s">
        <v>324</v>
      </c>
      <c r="AC51" s="56" t="s">
        <v>324</v>
      </c>
      <c r="AD51" s="56" t="s">
        <v>324</v>
      </c>
      <c r="AE51" s="56" t="s">
        <v>324</v>
      </c>
      <c r="AF51" s="56" t="s">
        <v>324</v>
      </c>
      <c r="AG51" s="57" t="s">
        <v>324</v>
      </c>
      <c r="AH51" s="58" t="s">
        <v>324</v>
      </c>
      <c r="AI51" s="59" t="s">
        <v>324</v>
      </c>
      <c r="AJ51" s="59" t="s">
        <v>324</v>
      </c>
      <c r="AK51" s="59" t="s">
        <v>324</v>
      </c>
      <c r="AL51" s="59" t="s">
        <v>324</v>
      </c>
    </row>
    <row r="52" spans="2:38" ht="15.75">
      <c r="B52" s="503"/>
      <c r="C52" s="503"/>
      <c r="D52" s="504"/>
      <c r="E52" s="476"/>
      <c r="F52" s="480"/>
      <c r="G52" s="480"/>
      <c r="H52" s="480"/>
      <c r="I52" s="475"/>
      <c r="J52" s="76" t="s">
        <v>324</v>
      </c>
      <c r="K52" s="77" t="s">
        <v>324</v>
      </c>
      <c r="L52" s="77" t="s">
        <v>324</v>
      </c>
      <c r="M52" s="77" t="s">
        <v>324</v>
      </c>
      <c r="N52" s="77" t="s">
        <v>324</v>
      </c>
      <c r="O52" s="78" t="s">
        <v>324</v>
      </c>
      <c r="P52" s="76" t="s">
        <v>324</v>
      </c>
      <c r="Q52" s="77" t="s">
        <v>324</v>
      </c>
      <c r="R52" s="77" t="s">
        <v>324</v>
      </c>
      <c r="S52" s="77" t="s">
        <v>324</v>
      </c>
      <c r="T52" s="77" t="s">
        <v>324</v>
      </c>
      <c r="U52" s="78" t="s">
        <v>324</v>
      </c>
      <c r="V52" s="202" t="s">
        <v>324</v>
      </c>
      <c r="W52" s="203" t="s">
        <v>324</v>
      </c>
      <c r="X52" s="68" t="s">
        <v>324</v>
      </c>
      <c r="Y52" s="68" t="s">
        <v>324</v>
      </c>
      <c r="Z52" s="68" t="s">
        <v>324</v>
      </c>
      <c r="AA52" s="69" t="s">
        <v>324</v>
      </c>
      <c r="AB52" s="55" t="s">
        <v>324</v>
      </c>
      <c r="AC52" s="56" t="s">
        <v>324</v>
      </c>
      <c r="AD52" s="56" t="s">
        <v>324</v>
      </c>
      <c r="AE52" s="56" t="s">
        <v>324</v>
      </c>
      <c r="AF52" s="56" t="s">
        <v>324</v>
      </c>
      <c r="AG52" s="57" t="s">
        <v>324</v>
      </c>
      <c r="AH52" s="58" t="s">
        <v>324</v>
      </c>
      <c r="AI52" s="59" t="s">
        <v>324</v>
      </c>
      <c r="AJ52" s="59" t="s">
        <v>324</v>
      </c>
      <c r="AK52" s="59" t="s">
        <v>324</v>
      </c>
      <c r="AL52" s="59" t="s">
        <v>324</v>
      </c>
    </row>
    <row r="53" spans="2:38" ht="5.25" customHeight="1">
      <c r="B53" s="503"/>
      <c r="C53" s="503"/>
      <c r="D53" s="504"/>
      <c r="E53" s="476"/>
      <c r="F53" s="480"/>
      <c r="G53" s="480"/>
      <c r="H53" s="480"/>
      <c r="I53" s="475"/>
      <c r="J53" s="76" t="s">
        <v>324</v>
      </c>
      <c r="K53" s="77" t="s">
        <v>324</v>
      </c>
      <c r="L53" s="77" t="s">
        <v>324</v>
      </c>
      <c r="M53" s="77" t="s">
        <v>324</v>
      </c>
      <c r="N53" s="77" t="s">
        <v>324</v>
      </c>
      <c r="O53" s="78" t="s">
        <v>324</v>
      </c>
      <c r="P53" s="76" t="s">
        <v>324</v>
      </c>
      <c r="Q53" s="77" t="s">
        <v>324</v>
      </c>
      <c r="R53" s="77" t="s">
        <v>324</v>
      </c>
      <c r="S53" s="77" t="s">
        <v>324</v>
      </c>
      <c r="T53" s="77" t="s">
        <v>324</v>
      </c>
      <c r="U53" s="78" t="s">
        <v>324</v>
      </c>
      <c r="V53" s="202" t="s">
        <v>324</v>
      </c>
      <c r="W53" s="203" t="s">
        <v>324</v>
      </c>
      <c r="X53" s="68" t="s">
        <v>324</v>
      </c>
      <c r="Y53" s="68" t="s">
        <v>324</v>
      </c>
      <c r="Z53" s="68" t="s">
        <v>324</v>
      </c>
      <c r="AA53" s="69" t="s">
        <v>324</v>
      </c>
      <c r="AB53" s="55" t="s">
        <v>324</v>
      </c>
      <c r="AC53" s="56" t="s">
        <v>324</v>
      </c>
      <c r="AD53" s="56" t="s">
        <v>324</v>
      </c>
      <c r="AE53" s="56" t="s">
        <v>324</v>
      </c>
      <c r="AF53" s="56" t="s">
        <v>324</v>
      </c>
      <c r="AG53" s="57" t="s">
        <v>324</v>
      </c>
      <c r="AH53" s="58" t="s">
        <v>324</v>
      </c>
      <c r="AI53" s="59" t="s">
        <v>324</v>
      </c>
      <c r="AJ53" s="59" t="s">
        <v>324</v>
      </c>
      <c r="AK53" s="59" t="s">
        <v>324</v>
      </c>
      <c r="AL53" s="59" t="s">
        <v>324</v>
      </c>
    </row>
    <row r="54" spans="2:38" ht="3" hidden="1" customHeight="1">
      <c r="B54" s="503"/>
      <c r="C54" s="503"/>
      <c r="D54" s="504"/>
      <c r="E54" s="476"/>
      <c r="F54" s="480"/>
      <c r="G54" s="480"/>
      <c r="H54" s="480"/>
      <c r="I54" s="475"/>
      <c r="J54" s="76" t="s">
        <v>324</v>
      </c>
      <c r="K54" s="77" t="s">
        <v>324</v>
      </c>
      <c r="L54" s="77" t="s">
        <v>324</v>
      </c>
      <c r="M54" s="77" t="s">
        <v>324</v>
      </c>
      <c r="N54" s="77" t="s">
        <v>324</v>
      </c>
      <c r="O54" s="78" t="s">
        <v>324</v>
      </c>
      <c r="P54" s="76" t="s">
        <v>324</v>
      </c>
      <c r="Q54" s="77" t="s">
        <v>324</v>
      </c>
      <c r="R54" s="77" t="s">
        <v>324</v>
      </c>
      <c r="S54" s="77" t="s">
        <v>324</v>
      </c>
      <c r="T54" s="77" t="s">
        <v>324</v>
      </c>
      <c r="U54" s="78" t="s">
        <v>324</v>
      </c>
      <c r="V54" s="202" t="s">
        <v>324</v>
      </c>
      <c r="W54" s="203" t="s">
        <v>324</v>
      </c>
      <c r="X54" s="68" t="s">
        <v>324</v>
      </c>
      <c r="Y54" s="68" t="s">
        <v>324</v>
      </c>
      <c r="Z54" s="68" t="s">
        <v>324</v>
      </c>
      <c r="AA54" s="69" t="s">
        <v>324</v>
      </c>
      <c r="AB54" s="55" t="s">
        <v>324</v>
      </c>
      <c r="AC54" s="56" t="s">
        <v>324</v>
      </c>
      <c r="AD54" s="56" t="s">
        <v>324</v>
      </c>
      <c r="AE54" s="56" t="s">
        <v>324</v>
      </c>
      <c r="AF54" s="56" t="s">
        <v>324</v>
      </c>
      <c r="AG54" s="57" t="s">
        <v>324</v>
      </c>
      <c r="AH54" s="58" t="s">
        <v>324</v>
      </c>
      <c r="AI54" s="59" t="s">
        <v>324</v>
      </c>
      <c r="AJ54" s="59" t="s">
        <v>324</v>
      </c>
      <c r="AK54" s="59" t="s">
        <v>324</v>
      </c>
      <c r="AL54" s="59" t="s">
        <v>324</v>
      </c>
    </row>
    <row r="55" spans="2:38" ht="15.75" hidden="1">
      <c r="B55" s="503"/>
      <c r="C55" s="503"/>
      <c r="D55" s="504"/>
      <c r="E55" s="476"/>
      <c r="F55" s="480"/>
      <c r="G55" s="480"/>
      <c r="H55" s="480"/>
      <c r="I55" s="475"/>
      <c r="J55" s="76" t="s">
        <v>324</v>
      </c>
      <c r="K55" s="77" t="s">
        <v>324</v>
      </c>
      <c r="L55" s="77" t="s">
        <v>324</v>
      </c>
      <c r="M55" s="77" t="s">
        <v>324</v>
      </c>
      <c r="N55" s="77" t="s">
        <v>324</v>
      </c>
      <c r="O55" s="78" t="s">
        <v>324</v>
      </c>
      <c r="P55" s="76" t="s">
        <v>324</v>
      </c>
      <c r="Q55" s="77" t="s">
        <v>324</v>
      </c>
      <c r="R55" s="77" t="s">
        <v>324</v>
      </c>
      <c r="S55" s="77" t="s">
        <v>324</v>
      </c>
      <c r="T55" s="77" t="s">
        <v>324</v>
      </c>
      <c r="U55" s="78" t="s">
        <v>324</v>
      </c>
      <c r="V55" s="202" t="s">
        <v>324</v>
      </c>
      <c r="W55" s="203" t="s">
        <v>324</v>
      </c>
      <c r="X55" s="68" t="s">
        <v>324</v>
      </c>
      <c r="Y55" s="68" t="s">
        <v>324</v>
      </c>
      <c r="Z55" s="68" t="s">
        <v>324</v>
      </c>
      <c r="AA55" s="69" t="s">
        <v>324</v>
      </c>
      <c r="AB55" s="55" t="s">
        <v>324</v>
      </c>
      <c r="AC55" s="56" t="s">
        <v>324</v>
      </c>
      <c r="AD55" s="56" t="s">
        <v>324</v>
      </c>
      <c r="AE55" s="56" t="s">
        <v>324</v>
      </c>
      <c r="AF55" s="56" t="s">
        <v>324</v>
      </c>
      <c r="AG55" s="57" t="s">
        <v>324</v>
      </c>
      <c r="AH55" s="58" t="s">
        <v>324</v>
      </c>
      <c r="AI55" s="59" t="s">
        <v>324</v>
      </c>
      <c r="AJ55" s="59" t="s">
        <v>324</v>
      </c>
      <c r="AK55" s="59" t="s">
        <v>324</v>
      </c>
      <c r="AL55" s="59" t="s">
        <v>324</v>
      </c>
    </row>
    <row r="56" spans="2:38" ht="15.75" hidden="1">
      <c r="B56" s="503"/>
      <c r="C56" s="503"/>
      <c r="D56" s="504"/>
      <c r="E56" s="476"/>
      <c r="F56" s="480"/>
      <c r="G56" s="480"/>
      <c r="H56" s="480"/>
      <c r="I56" s="475"/>
      <c r="J56" s="76" t="s">
        <v>324</v>
      </c>
      <c r="K56" s="77" t="s">
        <v>324</v>
      </c>
      <c r="L56" s="77" t="s">
        <v>324</v>
      </c>
      <c r="M56" s="77" t="s">
        <v>324</v>
      </c>
      <c r="N56" s="77" t="s">
        <v>324</v>
      </c>
      <c r="O56" s="78" t="s">
        <v>324</v>
      </c>
      <c r="P56" s="76" t="s">
        <v>324</v>
      </c>
      <c r="Q56" s="77" t="s">
        <v>324</v>
      </c>
      <c r="R56" s="77" t="s">
        <v>324</v>
      </c>
      <c r="S56" s="77" t="s">
        <v>324</v>
      </c>
      <c r="T56" s="77" t="s">
        <v>324</v>
      </c>
      <c r="U56" s="78" t="s">
        <v>324</v>
      </c>
      <c r="V56" s="202" t="s">
        <v>324</v>
      </c>
      <c r="W56" s="203" t="s">
        <v>324</v>
      </c>
      <c r="X56" s="68" t="s">
        <v>324</v>
      </c>
      <c r="Y56" s="68" t="s">
        <v>324</v>
      </c>
      <c r="Z56" s="68" t="s">
        <v>324</v>
      </c>
      <c r="AA56" s="69" t="s">
        <v>324</v>
      </c>
      <c r="AB56" s="55" t="s">
        <v>324</v>
      </c>
      <c r="AC56" s="56" t="s">
        <v>324</v>
      </c>
      <c r="AD56" s="56" t="s">
        <v>324</v>
      </c>
      <c r="AE56" s="56" t="s">
        <v>324</v>
      </c>
      <c r="AF56" s="56" t="s">
        <v>324</v>
      </c>
      <c r="AG56" s="57" t="s">
        <v>324</v>
      </c>
      <c r="AH56" s="58" t="s">
        <v>324</v>
      </c>
      <c r="AI56" s="59" t="s">
        <v>324</v>
      </c>
      <c r="AJ56" s="59" t="s">
        <v>324</v>
      </c>
      <c r="AK56" s="59" t="s">
        <v>324</v>
      </c>
      <c r="AL56" s="59" t="s">
        <v>324</v>
      </c>
    </row>
    <row r="57" spans="2:38" ht="16.5" thickBot="1">
      <c r="B57" s="503"/>
      <c r="C57" s="503"/>
      <c r="D57" s="504"/>
      <c r="E57" s="477"/>
      <c r="F57" s="478"/>
      <c r="G57" s="478"/>
      <c r="H57" s="478"/>
      <c r="I57" s="479"/>
      <c r="J57" s="79" t="s">
        <v>324</v>
      </c>
      <c r="K57" s="80" t="s">
        <v>324</v>
      </c>
      <c r="L57" s="80" t="s">
        <v>324</v>
      </c>
      <c r="M57" s="80" t="s">
        <v>324</v>
      </c>
      <c r="N57" s="80" t="s">
        <v>324</v>
      </c>
      <c r="O57" s="81" t="s">
        <v>324</v>
      </c>
      <c r="P57" s="79" t="s">
        <v>324</v>
      </c>
      <c r="Q57" s="80" t="s">
        <v>324</v>
      </c>
      <c r="R57" s="80" t="s">
        <v>324</v>
      </c>
      <c r="S57" s="80" t="s">
        <v>324</v>
      </c>
      <c r="T57" s="80" t="s">
        <v>324</v>
      </c>
      <c r="U57" s="81" t="s">
        <v>324</v>
      </c>
      <c r="V57" s="205" t="s">
        <v>324</v>
      </c>
      <c r="W57" s="206" t="s">
        <v>324</v>
      </c>
      <c r="X57" s="71" t="s">
        <v>324</v>
      </c>
      <c r="Y57" s="71" t="s">
        <v>324</v>
      </c>
      <c r="Z57" s="71" t="s">
        <v>324</v>
      </c>
      <c r="AA57" s="72" t="s">
        <v>324</v>
      </c>
      <c r="AB57" s="60" t="s">
        <v>324</v>
      </c>
      <c r="AC57" s="61" t="s">
        <v>324</v>
      </c>
      <c r="AD57" s="61" t="s">
        <v>324</v>
      </c>
      <c r="AE57" s="61" t="s">
        <v>324</v>
      </c>
      <c r="AF57" s="61" t="s">
        <v>324</v>
      </c>
      <c r="AG57" s="62" t="s">
        <v>324</v>
      </c>
      <c r="AH57" s="58" t="s">
        <v>324</v>
      </c>
      <c r="AI57" s="59" t="s">
        <v>324</v>
      </c>
      <c r="AJ57" s="59" t="s">
        <v>324</v>
      </c>
      <c r="AK57" s="59" t="s">
        <v>324</v>
      </c>
      <c r="AL57" s="59" t="s">
        <v>324</v>
      </c>
    </row>
    <row r="58" spans="2:38" ht="15" customHeight="1">
      <c r="J58" s="470" t="s">
        <v>168</v>
      </c>
      <c r="K58" s="471"/>
      <c r="L58" s="471"/>
      <c r="M58" s="471"/>
      <c r="N58" s="471"/>
      <c r="O58" s="472"/>
      <c r="P58" s="470" t="s">
        <v>169</v>
      </c>
      <c r="Q58" s="471"/>
      <c r="R58" s="471"/>
      <c r="S58" s="471"/>
      <c r="T58" s="471"/>
      <c r="U58" s="472"/>
      <c r="V58" s="470" t="s">
        <v>170</v>
      </c>
      <c r="W58" s="471"/>
      <c r="X58" s="471"/>
      <c r="Y58" s="471"/>
      <c r="Z58" s="471"/>
      <c r="AA58" s="472"/>
      <c r="AB58" s="470" t="s">
        <v>171</v>
      </c>
      <c r="AC58" s="499"/>
      <c r="AD58" s="471"/>
      <c r="AE58" s="471"/>
      <c r="AF58" s="471"/>
      <c r="AG58" s="471"/>
      <c r="AH58" s="470" t="s">
        <v>172</v>
      </c>
      <c r="AI58" s="471"/>
      <c r="AJ58" s="471"/>
      <c r="AK58" s="471"/>
      <c r="AL58" s="472"/>
    </row>
    <row r="59" spans="2:38" ht="15" customHeight="1">
      <c r="J59" s="476"/>
      <c r="K59" s="480"/>
      <c r="L59" s="480"/>
      <c r="M59" s="480"/>
      <c r="N59" s="480"/>
      <c r="O59" s="475"/>
      <c r="P59" s="476"/>
      <c r="Q59" s="480"/>
      <c r="R59" s="480"/>
      <c r="S59" s="480"/>
      <c r="T59" s="480"/>
      <c r="U59" s="475"/>
      <c r="V59" s="476"/>
      <c r="W59" s="480"/>
      <c r="X59" s="480"/>
      <c r="Y59" s="480"/>
      <c r="Z59" s="480"/>
      <c r="AA59" s="475"/>
      <c r="AB59" s="476"/>
      <c r="AC59" s="480"/>
      <c r="AD59" s="480"/>
      <c r="AE59" s="480"/>
      <c r="AF59" s="480"/>
      <c r="AG59" s="480"/>
      <c r="AH59" s="473"/>
      <c r="AI59" s="474"/>
      <c r="AJ59" s="474"/>
      <c r="AK59" s="474"/>
      <c r="AL59" s="475"/>
    </row>
    <row r="60" spans="2:38" ht="15" customHeight="1">
      <c r="J60" s="476"/>
      <c r="K60" s="480"/>
      <c r="L60" s="480"/>
      <c r="M60" s="480"/>
      <c r="N60" s="480"/>
      <c r="O60" s="475"/>
      <c r="P60" s="476"/>
      <c r="Q60" s="480"/>
      <c r="R60" s="480"/>
      <c r="S60" s="480"/>
      <c r="T60" s="480"/>
      <c r="U60" s="475"/>
      <c r="V60" s="476"/>
      <c r="W60" s="480"/>
      <c r="X60" s="480"/>
      <c r="Y60" s="480"/>
      <c r="Z60" s="480"/>
      <c r="AA60" s="475"/>
      <c r="AB60" s="476"/>
      <c r="AC60" s="480"/>
      <c r="AD60" s="480"/>
      <c r="AE60" s="480"/>
      <c r="AF60" s="480"/>
      <c r="AG60" s="480"/>
      <c r="AH60" s="473"/>
      <c r="AI60" s="474"/>
      <c r="AJ60" s="474"/>
      <c r="AK60" s="474"/>
      <c r="AL60" s="475"/>
    </row>
    <row r="61" spans="2:38" ht="15" customHeight="1">
      <c r="J61" s="476"/>
      <c r="K61" s="480"/>
      <c r="L61" s="480"/>
      <c r="M61" s="480"/>
      <c r="N61" s="480"/>
      <c r="O61" s="475"/>
      <c r="P61" s="476"/>
      <c r="Q61" s="480"/>
      <c r="R61" s="480"/>
      <c r="S61" s="480"/>
      <c r="T61" s="480"/>
      <c r="U61" s="475"/>
      <c r="V61" s="476"/>
      <c r="W61" s="480"/>
      <c r="X61" s="480"/>
      <c r="Y61" s="480"/>
      <c r="Z61" s="480"/>
      <c r="AA61" s="475"/>
      <c r="AB61" s="476"/>
      <c r="AC61" s="480"/>
      <c r="AD61" s="480"/>
      <c r="AE61" s="480"/>
      <c r="AF61" s="480"/>
      <c r="AG61" s="480"/>
      <c r="AH61" s="476"/>
      <c r="AI61" s="474"/>
      <c r="AJ61" s="474"/>
      <c r="AK61" s="474"/>
      <c r="AL61" s="475"/>
    </row>
    <row r="62" spans="2:38" ht="15" customHeight="1">
      <c r="J62" s="476"/>
      <c r="K62" s="480"/>
      <c r="L62" s="480"/>
      <c r="M62" s="480"/>
      <c r="N62" s="480"/>
      <c r="O62" s="475"/>
      <c r="P62" s="476"/>
      <c r="Q62" s="480"/>
      <c r="R62" s="480"/>
      <c r="S62" s="480"/>
      <c r="T62" s="480"/>
      <c r="U62" s="475"/>
      <c r="V62" s="476"/>
      <c r="W62" s="480"/>
      <c r="X62" s="480"/>
      <c r="Y62" s="480"/>
      <c r="Z62" s="480"/>
      <c r="AA62" s="475"/>
      <c r="AB62" s="476"/>
      <c r="AC62" s="480"/>
      <c r="AD62" s="480"/>
      <c r="AE62" s="480"/>
      <c r="AF62" s="480"/>
      <c r="AG62" s="480"/>
      <c r="AH62" s="476"/>
      <c r="AI62" s="474"/>
      <c r="AJ62" s="474"/>
      <c r="AK62" s="474"/>
      <c r="AL62" s="475"/>
    </row>
    <row r="63" spans="2:38" ht="28.5" customHeight="1" thickBot="1">
      <c r="J63" s="477"/>
      <c r="K63" s="478"/>
      <c r="L63" s="478"/>
      <c r="M63" s="478"/>
      <c r="N63" s="478"/>
      <c r="O63" s="479"/>
      <c r="P63" s="477"/>
      <c r="Q63" s="478"/>
      <c r="R63" s="478"/>
      <c r="S63" s="478"/>
      <c r="T63" s="478"/>
      <c r="U63" s="479"/>
      <c r="V63" s="477"/>
      <c r="W63" s="478"/>
      <c r="X63" s="478"/>
      <c r="Y63" s="478"/>
      <c r="Z63" s="478"/>
      <c r="AA63" s="479"/>
      <c r="AB63" s="477"/>
      <c r="AC63" s="478"/>
      <c r="AD63" s="478"/>
      <c r="AE63" s="478"/>
      <c r="AF63" s="478"/>
      <c r="AG63" s="478"/>
      <c r="AH63" s="477"/>
      <c r="AI63" s="478"/>
      <c r="AJ63" s="478"/>
      <c r="AK63" s="478"/>
      <c r="AL63" s="479"/>
    </row>
    <row r="86" spans="10:16" ht="15.75" thickBot="1"/>
    <row r="87" spans="10:16" ht="21.75" customHeight="1" thickBot="1">
      <c r="J87" s="213"/>
      <c r="K87" s="213"/>
      <c r="L87" s="213"/>
      <c r="M87" s="213"/>
      <c r="N87" s="212" t="s">
        <v>161</v>
      </c>
      <c r="O87" s="220" t="s">
        <v>383</v>
      </c>
      <c r="P87" s="220"/>
    </row>
    <row r="88" spans="10:16" ht="84.75" customHeight="1" thickBot="1">
      <c r="J88" s="215"/>
      <c r="K88" s="215"/>
      <c r="L88" s="215"/>
      <c r="M88" s="215"/>
      <c r="N88" s="214" t="s">
        <v>163</v>
      </c>
      <c r="O88" s="220" t="s">
        <v>382</v>
      </c>
      <c r="P88" s="220"/>
    </row>
    <row r="89" spans="10:16" ht="21.75" customHeight="1" thickBot="1">
      <c r="J89" s="217"/>
      <c r="K89" s="217"/>
      <c r="L89" s="217"/>
      <c r="M89" s="217"/>
      <c r="N89" s="216" t="s">
        <v>127</v>
      </c>
      <c r="O89" s="220" t="s">
        <v>263</v>
      </c>
      <c r="P89" s="220"/>
    </row>
    <row r="90" spans="10:16" ht="84" customHeight="1">
      <c r="J90" s="219"/>
      <c r="K90" s="219"/>
      <c r="L90" s="219"/>
      <c r="M90" s="219"/>
      <c r="N90" s="218" t="s">
        <v>166</v>
      </c>
      <c r="O90" s="220" t="s">
        <v>262</v>
      </c>
      <c r="P90" s="2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9"/>
  <sheetViews>
    <sheetView topLeftCell="A27" zoomScale="71" zoomScaleNormal="71" workbookViewId="0">
      <selection activeCell="O10" sqref="O10:W34"/>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7" customFormat="1" ht="16.5" customHeight="1">
      <c r="A1" s="410"/>
      <c r="B1" s="411"/>
      <c r="C1" s="411"/>
      <c r="D1" s="582" t="s">
        <v>330</v>
      </c>
      <c r="E1" s="582"/>
      <c r="F1" s="582"/>
      <c r="G1" s="582"/>
      <c r="H1" s="582"/>
      <c r="I1" s="582"/>
      <c r="J1" s="582"/>
      <c r="K1" s="582"/>
      <c r="L1" s="582"/>
      <c r="M1" s="582"/>
      <c r="N1" s="582"/>
      <c r="O1" s="582"/>
      <c r="P1" s="582"/>
      <c r="Q1" s="583"/>
      <c r="R1" s="198"/>
      <c r="S1" s="402" t="s">
        <v>67</v>
      </c>
      <c r="T1" s="402"/>
      <c r="U1" s="402"/>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c r="IW1" s="176"/>
      <c r="IX1" s="176"/>
      <c r="IY1" s="176"/>
      <c r="IZ1" s="176"/>
      <c r="JA1" s="176"/>
      <c r="JB1" s="176"/>
      <c r="JC1" s="176"/>
      <c r="JD1" s="176"/>
      <c r="JE1" s="176"/>
      <c r="JF1" s="176"/>
      <c r="JG1" s="176"/>
      <c r="JH1" s="176"/>
      <c r="JI1" s="176"/>
      <c r="JJ1" s="176"/>
      <c r="JK1" s="176"/>
      <c r="JL1" s="176"/>
      <c r="JM1" s="176"/>
      <c r="JN1" s="176"/>
      <c r="JO1" s="176"/>
      <c r="JP1" s="176"/>
      <c r="JQ1" s="176"/>
      <c r="JR1" s="176"/>
      <c r="JS1" s="176"/>
    </row>
    <row r="2" spans="1:279" s="177" customFormat="1" ht="39.75" customHeight="1">
      <c r="A2" s="412"/>
      <c r="B2" s="413"/>
      <c r="C2" s="413"/>
      <c r="D2" s="584"/>
      <c r="E2" s="584"/>
      <c r="F2" s="584"/>
      <c r="G2" s="584"/>
      <c r="H2" s="584"/>
      <c r="I2" s="584"/>
      <c r="J2" s="584"/>
      <c r="K2" s="584"/>
      <c r="L2" s="584"/>
      <c r="M2" s="584"/>
      <c r="N2" s="584"/>
      <c r="O2" s="584"/>
      <c r="P2" s="584"/>
      <c r="Q2" s="585"/>
      <c r="R2" s="198"/>
      <c r="S2" s="402"/>
      <c r="T2" s="402"/>
      <c r="U2" s="402"/>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c r="IW2" s="176"/>
      <c r="IX2" s="176"/>
      <c r="IY2" s="176"/>
      <c r="IZ2" s="176"/>
      <c r="JA2" s="176"/>
      <c r="JB2" s="176"/>
      <c r="JC2" s="176"/>
      <c r="JD2" s="176"/>
      <c r="JE2" s="176"/>
      <c r="JF2" s="176"/>
      <c r="JG2" s="176"/>
      <c r="JH2" s="176"/>
      <c r="JI2" s="176"/>
      <c r="JJ2" s="176"/>
      <c r="JK2" s="176"/>
      <c r="JL2" s="176"/>
      <c r="JM2" s="176"/>
      <c r="JN2" s="176"/>
      <c r="JO2" s="176"/>
      <c r="JP2" s="176"/>
      <c r="JQ2" s="176"/>
      <c r="JR2" s="176"/>
      <c r="JS2" s="176"/>
    </row>
    <row r="3" spans="1:279" s="177" customFormat="1" ht="3" customHeight="1">
      <c r="A3" s="2"/>
      <c r="B3" s="2"/>
      <c r="C3" s="174"/>
      <c r="D3" s="584"/>
      <c r="E3" s="584"/>
      <c r="F3" s="584"/>
      <c r="G3" s="584"/>
      <c r="H3" s="584"/>
      <c r="I3" s="584"/>
      <c r="J3" s="584"/>
      <c r="K3" s="584"/>
      <c r="L3" s="584"/>
      <c r="M3" s="584"/>
      <c r="N3" s="584"/>
      <c r="O3" s="584"/>
      <c r="P3" s="584"/>
      <c r="Q3" s="585"/>
      <c r="R3" s="198"/>
      <c r="S3" s="402"/>
      <c r="T3" s="402"/>
      <c r="U3" s="402"/>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c r="IM3" s="176"/>
      <c r="IN3" s="176"/>
      <c r="IO3" s="176"/>
      <c r="IP3" s="176"/>
      <c r="IQ3" s="176"/>
      <c r="IR3" s="176"/>
      <c r="IS3" s="176"/>
      <c r="IT3" s="176"/>
      <c r="IU3" s="176"/>
      <c r="IV3" s="176"/>
      <c r="IW3" s="176"/>
      <c r="IX3" s="176"/>
      <c r="IY3" s="176"/>
      <c r="IZ3" s="176"/>
      <c r="JA3" s="176"/>
      <c r="JB3" s="176"/>
      <c r="JC3" s="176"/>
      <c r="JD3" s="176"/>
      <c r="JE3" s="176"/>
      <c r="JF3" s="176"/>
      <c r="JG3" s="176"/>
      <c r="JH3" s="176"/>
      <c r="JI3" s="176"/>
      <c r="JJ3" s="176"/>
      <c r="JK3" s="176"/>
      <c r="JL3" s="176"/>
      <c r="JM3" s="176"/>
      <c r="JN3" s="176"/>
      <c r="JO3" s="176"/>
      <c r="JP3" s="176"/>
      <c r="JQ3" s="176"/>
      <c r="JR3" s="176"/>
      <c r="JS3" s="176"/>
    </row>
    <row r="4" spans="1:279" s="177" customFormat="1" ht="41.25" customHeight="1">
      <c r="A4" s="403" t="s">
        <v>0</v>
      </c>
      <c r="B4" s="404"/>
      <c r="C4" s="405"/>
      <c r="D4" s="406" t="str">
        <f>'Mapa Final'!D4</f>
        <v>Gestión de Documental</v>
      </c>
      <c r="E4" s="407"/>
      <c r="F4" s="407"/>
      <c r="G4" s="407"/>
      <c r="H4" s="407"/>
      <c r="I4" s="407"/>
      <c r="J4" s="407"/>
      <c r="K4" s="407"/>
      <c r="L4" s="407"/>
      <c r="M4" s="407"/>
      <c r="N4" s="408"/>
      <c r="O4" s="409"/>
      <c r="P4" s="409"/>
      <c r="Q4" s="409"/>
      <c r="R4" s="196"/>
      <c r="S4" s="1"/>
      <c r="T4" s="1"/>
      <c r="U4" s="1"/>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row>
    <row r="5" spans="1:279" s="177" customFormat="1" ht="52.5" customHeight="1">
      <c r="A5" s="403" t="s">
        <v>1</v>
      </c>
      <c r="B5" s="404"/>
      <c r="C5" s="405"/>
      <c r="D5" s="414" t="str">
        <f>'Mapa Final'!D5</f>
        <v>Administrar, organizar, preservar, controlar y custodiar el archivo central de la Seccional de Manizales garantizando condiciones adecuadas que permitan conservar los expedientes y documentos, así como coordinar el traslado de expedientes y documentos históricos al archivo central, conforme el contenido de las tablas de retención documental de la Rama Judicial, en el marco del sistema de gestión de calidad, Medio Ambiente, seguridad.</v>
      </c>
      <c r="E5" s="415"/>
      <c r="F5" s="415"/>
      <c r="G5" s="415"/>
      <c r="H5" s="415"/>
      <c r="I5" s="415"/>
      <c r="J5" s="415"/>
      <c r="K5" s="415"/>
      <c r="L5" s="415"/>
      <c r="M5" s="415"/>
      <c r="N5" s="416"/>
      <c r="O5" s="1"/>
      <c r="P5" s="1"/>
      <c r="Q5" s="1"/>
      <c r="R5" s="1"/>
      <c r="S5" s="1"/>
      <c r="T5" s="1"/>
      <c r="U5" s="1"/>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row>
    <row r="6" spans="1:279" s="177" customFormat="1" ht="32.25" customHeight="1" thickBot="1">
      <c r="A6" s="403" t="s">
        <v>2</v>
      </c>
      <c r="B6" s="404"/>
      <c r="C6" s="405"/>
      <c r="D6" s="414" t="str">
        <f>'Mapa Final'!D6</f>
        <v>Oficina Judicial de Manizales</v>
      </c>
      <c r="E6" s="415"/>
      <c r="F6" s="415"/>
      <c r="G6" s="415"/>
      <c r="H6" s="415"/>
      <c r="I6" s="415"/>
      <c r="J6" s="415"/>
      <c r="K6" s="415"/>
      <c r="L6" s="415"/>
      <c r="M6" s="415"/>
      <c r="N6" s="416"/>
      <c r="O6" s="1"/>
      <c r="P6" s="1"/>
      <c r="Q6" s="1"/>
      <c r="R6" s="1"/>
      <c r="S6" s="1"/>
      <c r="T6" s="1"/>
      <c r="U6" s="1"/>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c r="IM6" s="176"/>
      <c r="IN6" s="176"/>
      <c r="IO6" s="176"/>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row>
    <row r="7" spans="1:279" s="180" customFormat="1" ht="38.25" customHeight="1" thickTop="1" thickBot="1">
      <c r="A7" s="577" t="s">
        <v>331</v>
      </c>
      <c r="B7" s="578"/>
      <c r="C7" s="578"/>
      <c r="D7" s="578"/>
      <c r="E7" s="578"/>
      <c r="F7" s="579"/>
      <c r="G7" s="178"/>
      <c r="H7" s="580" t="s">
        <v>332</v>
      </c>
      <c r="I7" s="580"/>
      <c r="J7" s="580"/>
      <c r="K7" s="580" t="s">
        <v>333</v>
      </c>
      <c r="L7" s="580"/>
      <c r="M7" s="580"/>
      <c r="N7" s="581" t="s">
        <v>261</v>
      </c>
      <c r="O7" s="586" t="s">
        <v>334</v>
      </c>
      <c r="P7" s="588" t="s">
        <v>335</v>
      </c>
      <c r="Q7" s="591"/>
      <c r="R7" s="589"/>
      <c r="S7" s="588" t="s">
        <v>336</v>
      </c>
      <c r="T7" s="589"/>
      <c r="U7" s="590" t="s">
        <v>337</v>
      </c>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row>
    <row r="8" spans="1:279" s="188" customFormat="1" ht="81" customHeight="1" thickTop="1" thickBot="1">
      <c r="A8" s="181" t="s">
        <v>186</v>
      </c>
      <c r="B8" s="181" t="s">
        <v>352</v>
      </c>
      <c r="C8" s="182" t="s">
        <v>8</v>
      </c>
      <c r="D8" s="183" t="s">
        <v>338</v>
      </c>
      <c r="E8" s="184" t="s">
        <v>10</v>
      </c>
      <c r="F8" s="184" t="s">
        <v>11</v>
      </c>
      <c r="G8" s="184" t="s">
        <v>12</v>
      </c>
      <c r="H8" s="185" t="s">
        <v>339</v>
      </c>
      <c r="I8" s="185" t="s">
        <v>38</v>
      </c>
      <c r="J8" s="185" t="s">
        <v>340</v>
      </c>
      <c r="K8" s="185" t="s">
        <v>339</v>
      </c>
      <c r="L8" s="185" t="s">
        <v>341</v>
      </c>
      <c r="M8" s="185" t="s">
        <v>340</v>
      </c>
      <c r="N8" s="581"/>
      <c r="O8" s="587"/>
      <c r="P8" s="186" t="s">
        <v>342</v>
      </c>
      <c r="Q8" s="186" t="s">
        <v>343</v>
      </c>
      <c r="R8" s="186" t="s">
        <v>379</v>
      </c>
      <c r="S8" s="186" t="s">
        <v>344</v>
      </c>
      <c r="T8" s="186" t="s">
        <v>345</v>
      </c>
      <c r="U8" s="590"/>
      <c r="V8" s="188" t="s">
        <v>595</v>
      </c>
      <c r="W8" s="313" t="s">
        <v>596</v>
      </c>
      <c r="X8" s="313" t="s">
        <v>597</v>
      </c>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row>
    <row r="9" spans="1:279" s="189" customFormat="1" ht="10.5" customHeight="1" thickTop="1" thickBot="1">
      <c r="A9" s="575"/>
      <c r="B9" s="576"/>
      <c r="C9" s="576"/>
      <c r="D9" s="576"/>
      <c r="E9" s="576"/>
      <c r="F9" s="576"/>
      <c r="G9" s="576"/>
      <c r="H9" s="576"/>
      <c r="I9" s="576"/>
      <c r="J9" s="576"/>
      <c r="K9" s="576"/>
      <c r="L9" s="576"/>
      <c r="M9" s="576"/>
      <c r="N9" s="576"/>
      <c r="U9" s="190"/>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row>
    <row r="10" spans="1:279" s="192" customFormat="1" ht="15" customHeight="1">
      <c r="A10" s="551">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54" t="str">
        <f>'Mapa Final'!I10</f>
        <v>Baja</v>
      </c>
      <c r="I10" s="557" t="str">
        <f>'Mapa Final'!L10</f>
        <v>Moderado</v>
      </c>
      <c r="J10" s="542" t="str">
        <f>'Mapa Final'!N10</f>
        <v>Moderado</v>
      </c>
      <c r="K10" s="545" t="str">
        <f>'Mapa Final'!AA10</f>
        <v>Baja</v>
      </c>
      <c r="L10" s="545" t="str">
        <f>'Mapa Final'!AE10</f>
        <v>Moderado</v>
      </c>
      <c r="M10" s="548" t="str">
        <f>'Mapa Final'!AG10</f>
        <v>Moderado</v>
      </c>
      <c r="N10" s="545" t="str">
        <f>'Mapa Final'!AH10</f>
        <v>Evitar</v>
      </c>
      <c r="O10" s="563" t="s">
        <v>609</v>
      </c>
      <c r="P10" s="533"/>
      <c r="Q10" s="563" t="s">
        <v>179</v>
      </c>
      <c r="R10" s="572"/>
      <c r="S10" s="560">
        <v>44986</v>
      </c>
      <c r="T10" s="560">
        <v>45291</v>
      </c>
      <c r="U10" s="563" t="s">
        <v>611</v>
      </c>
      <c r="V10" s="526" t="s">
        <v>610</v>
      </c>
      <c r="W10" s="529" t="s">
        <v>594</v>
      </c>
      <c r="X10" s="529" t="s">
        <v>593</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2" customFormat="1" ht="13.5" customHeight="1">
      <c r="A11" s="552"/>
      <c r="B11" s="537"/>
      <c r="C11" s="537"/>
      <c r="D11" s="537"/>
      <c r="E11" s="540"/>
      <c r="F11" s="540"/>
      <c r="G11" s="540"/>
      <c r="H11" s="555"/>
      <c r="I11" s="558"/>
      <c r="J11" s="543"/>
      <c r="K11" s="546"/>
      <c r="L11" s="546"/>
      <c r="M11" s="549"/>
      <c r="N11" s="546"/>
      <c r="O11" s="564"/>
      <c r="P11" s="534"/>
      <c r="Q11" s="564"/>
      <c r="R11" s="534"/>
      <c r="S11" s="567"/>
      <c r="T11" s="567"/>
      <c r="U11" s="564"/>
      <c r="V11" s="527"/>
      <c r="W11" s="530"/>
      <c r="X11" s="530"/>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2" customFormat="1" ht="13.5" customHeight="1">
      <c r="A12" s="552"/>
      <c r="B12" s="537"/>
      <c r="C12" s="537"/>
      <c r="D12" s="537"/>
      <c r="E12" s="540"/>
      <c r="F12" s="540"/>
      <c r="G12" s="540"/>
      <c r="H12" s="555"/>
      <c r="I12" s="558"/>
      <c r="J12" s="543"/>
      <c r="K12" s="546"/>
      <c r="L12" s="546"/>
      <c r="M12" s="549"/>
      <c r="N12" s="546"/>
      <c r="O12" s="564"/>
      <c r="P12" s="534"/>
      <c r="Q12" s="564"/>
      <c r="R12" s="534"/>
      <c r="S12" s="567"/>
      <c r="T12" s="567"/>
      <c r="U12" s="564"/>
      <c r="V12" s="527"/>
      <c r="W12" s="530"/>
      <c r="X12" s="530"/>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2" customFormat="1" ht="13.5" customHeight="1">
      <c r="A13" s="552"/>
      <c r="B13" s="537"/>
      <c r="C13" s="537"/>
      <c r="D13" s="537"/>
      <c r="E13" s="540"/>
      <c r="F13" s="540"/>
      <c r="G13" s="540"/>
      <c r="H13" s="555"/>
      <c r="I13" s="558"/>
      <c r="J13" s="543"/>
      <c r="K13" s="546"/>
      <c r="L13" s="546"/>
      <c r="M13" s="549"/>
      <c r="N13" s="546"/>
      <c r="O13" s="564"/>
      <c r="P13" s="534"/>
      <c r="Q13" s="564"/>
      <c r="R13" s="534"/>
      <c r="S13" s="567"/>
      <c r="T13" s="567"/>
      <c r="U13" s="564"/>
      <c r="V13" s="527"/>
      <c r="W13" s="530"/>
      <c r="X13" s="530"/>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2" customFormat="1" ht="238.5" customHeight="1" thickBot="1">
      <c r="A14" s="553"/>
      <c r="B14" s="538"/>
      <c r="C14" s="538"/>
      <c r="D14" s="538"/>
      <c r="E14" s="541"/>
      <c r="F14" s="541"/>
      <c r="G14" s="541"/>
      <c r="H14" s="556"/>
      <c r="I14" s="559"/>
      <c r="J14" s="544"/>
      <c r="K14" s="547"/>
      <c r="L14" s="547"/>
      <c r="M14" s="550"/>
      <c r="N14" s="547"/>
      <c r="O14" s="565"/>
      <c r="P14" s="535"/>
      <c r="Q14" s="565"/>
      <c r="R14" s="573"/>
      <c r="S14" s="568"/>
      <c r="T14" s="568"/>
      <c r="U14" s="565"/>
      <c r="V14" s="528"/>
      <c r="W14" s="531"/>
      <c r="X14" s="531"/>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2" customFormat="1" ht="15" customHeight="1">
      <c r="A15" s="551">
        <f>'Mapa Final'!A15</f>
        <v>2</v>
      </c>
      <c r="B15" s="536" t="str">
        <f>'Mapa Final'!B15</f>
        <v xml:space="preserve">Corrupción </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t="str">
        <f>'Mapa Final'!F15</f>
        <v>Retiro de piezas procesales que reposan en los expedientes del Archivo central
Alteración de procesos archivados</v>
      </c>
      <c r="G15" s="539" t="str">
        <f>'Mapa Final'!G15</f>
        <v>Fraude Interno</v>
      </c>
      <c r="H15" s="554" t="str">
        <f>'Mapa Final'!I15</f>
        <v>Muy Baja</v>
      </c>
      <c r="I15" s="557" t="str">
        <f>'Mapa Final'!L15</f>
        <v>Mayor</v>
      </c>
      <c r="J15" s="542" t="str">
        <f>'Mapa Final'!N15</f>
        <v>Alto</v>
      </c>
      <c r="K15" s="545" t="str">
        <f>'Mapa Final'!AA15</f>
        <v>Muy Baja</v>
      </c>
      <c r="L15" s="545" t="str">
        <f>'Mapa Final'!AE15</f>
        <v>Mayor</v>
      </c>
      <c r="M15" s="548" t="str">
        <f>'Mapa Final'!AG15</f>
        <v>Alto</v>
      </c>
      <c r="N15" s="545" t="str">
        <f>'Mapa Final'!AH15</f>
        <v>Reducir (Compartir)</v>
      </c>
      <c r="O15" s="569" t="s">
        <v>590</v>
      </c>
      <c r="P15" s="533"/>
      <c r="Q15" s="563" t="s">
        <v>179</v>
      </c>
      <c r="R15" s="574"/>
      <c r="S15" s="560">
        <v>44927</v>
      </c>
      <c r="T15" s="560">
        <v>45291</v>
      </c>
      <c r="U15" s="563" t="s">
        <v>612</v>
      </c>
      <c r="V15" s="526" t="s">
        <v>613</v>
      </c>
      <c r="W15" s="529" t="s">
        <v>594</v>
      </c>
      <c r="X15" s="529" t="s">
        <v>593</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2" customFormat="1" ht="13.5" customHeight="1">
      <c r="A16" s="552"/>
      <c r="B16" s="537"/>
      <c r="C16" s="537"/>
      <c r="D16" s="537"/>
      <c r="E16" s="540"/>
      <c r="F16" s="540"/>
      <c r="G16" s="540"/>
      <c r="H16" s="555"/>
      <c r="I16" s="558"/>
      <c r="J16" s="543"/>
      <c r="K16" s="546"/>
      <c r="L16" s="546"/>
      <c r="M16" s="549"/>
      <c r="N16" s="546"/>
      <c r="O16" s="570"/>
      <c r="P16" s="534"/>
      <c r="Q16" s="564"/>
      <c r="R16" s="574"/>
      <c r="S16" s="561"/>
      <c r="T16" s="567"/>
      <c r="U16" s="564"/>
      <c r="V16" s="527"/>
      <c r="W16" s="530"/>
      <c r="X16" s="530"/>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2" customFormat="1" ht="13.5" customHeight="1">
      <c r="A17" s="552"/>
      <c r="B17" s="537"/>
      <c r="C17" s="537"/>
      <c r="D17" s="537"/>
      <c r="E17" s="540"/>
      <c r="F17" s="540"/>
      <c r="G17" s="540"/>
      <c r="H17" s="555"/>
      <c r="I17" s="558"/>
      <c r="J17" s="543"/>
      <c r="K17" s="546"/>
      <c r="L17" s="546"/>
      <c r="M17" s="549"/>
      <c r="N17" s="546"/>
      <c r="O17" s="570"/>
      <c r="P17" s="534"/>
      <c r="Q17" s="564"/>
      <c r="R17" s="574"/>
      <c r="S17" s="561"/>
      <c r="T17" s="567"/>
      <c r="U17" s="564"/>
      <c r="V17" s="527"/>
      <c r="W17" s="530"/>
      <c r="X17" s="530"/>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2" customFormat="1" ht="13.5" customHeight="1">
      <c r="A18" s="552"/>
      <c r="B18" s="537"/>
      <c r="C18" s="537"/>
      <c r="D18" s="537"/>
      <c r="E18" s="540"/>
      <c r="F18" s="540"/>
      <c r="G18" s="540"/>
      <c r="H18" s="555"/>
      <c r="I18" s="558"/>
      <c r="J18" s="543"/>
      <c r="K18" s="546"/>
      <c r="L18" s="546"/>
      <c r="M18" s="549"/>
      <c r="N18" s="546"/>
      <c r="O18" s="570"/>
      <c r="P18" s="534"/>
      <c r="Q18" s="564"/>
      <c r="R18" s="574"/>
      <c r="S18" s="561"/>
      <c r="T18" s="567"/>
      <c r="U18" s="564"/>
      <c r="V18" s="527"/>
      <c r="W18" s="530"/>
      <c r="X18" s="530"/>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2" customFormat="1" ht="255.75" customHeight="1" thickBot="1">
      <c r="A19" s="553"/>
      <c r="B19" s="538"/>
      <c r="C19" s="538"/>
      <c r="D19" s="538"/>
      <c r="E19" s="541"/>
      <c r="F19" s="541"/>
      <c r="G19" s="541"/>
      <c r="H19" s="556"/>
      <c r="I19" s="559"/>
      <c r="J19" s="544"/>
      <c r="K19" s="547"/>
      <c r="L19" s="547"/>
      <c r="M19" s="550"/>
      <c r="N19" s="547"/>
      <c r="O19" s="571"/>
      <c r="P19" s="535"/>
      <c r="Q19" s="565"/>
      <c r="R19" s="574"/>
      <c r="S19" s="562"/>
      <c r="T19" s="568"/>
      <c r="U19" s="565"/>
      <c r="V19" s="528"/>
      <c r="W19" s="531"/>
      <c r="X19" s="531"/>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51">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54" t="str">
        <f>'Mapa Final'!I20</f>
        <v>Media</v>
      </c>
      <c r="I20" s="557" t="str">
        <f>'Mapa Final'!L20</f>
        <v>Moderado</v>
      </c>
      <c r="J20" s="542" t="str">
        <f>'Mapa Final'!N20</f>
        <v>Moderado</v>
      </c>
      <c r="K20" s="545" t="str">
        <f>'Mapa Final'!AA20</f>
        <v>Baja</v>
      </c>
      <c r="L20" s="545" t="str">
        <f>'Mapa Final'!AE20</f>
        <v>Moderado</v>
      </c>
      <c r="M20" s="548" t="str">
        <f>'Mapa Final'!AG20</f>
        <v>Moderado</v>
      </c>
      <c r="N20" s="545" t="str">
        <f>'Mapa Final'!AH20</f>
        <v>Evitar</v>
      </c>
      <c r="O20" s="569" t="s">
        <v>591</v>
      </c>
      <c r="P20" s="533"/>
      <c r="Q20" s="563" t="s">
        <v>179</v>
      </c>
      <c r="R20" s="532"/>
      <c r="S20" s="560">
        <v>44927</v>
      </c>
      <c r="T20" s="560">
        <v>45291</v>
      </c>
      <c r="U20" s="563" t="s">
        <v>612</v>
      </c>
      <c r="V20" s="526" t="s">
        <v>613</v>
      </c>
      <c r="W20" s="529" t="s">
        <v>594</v>
      </c>
      <c r="X20" s="529" t="s">
        <v>593</v>
      </c>
    </row>
    <row r="21" spans="1:177">
      <c r="A21" s="552"/>
      <c r="B21" s="537"/>
      <c r="C21" s="537"/>
      <c r="D21" s="537"/>
      <c r="E21" s="540"/>
      <c r="F21" s="540"/>
      <c r="G21" s="540"/>
      <c r="H21" s="555"/>
      <c r="I21" s="558"/>
      <c r="J21" s="543"/>
      <c r="K21" s="546"/>
      <c r="L21" s="546"/>
      <c r="M21" s="549"/>
      <c r="N21" s="546"/>
      <c r="O21" s="570"/>
      <c r="P21" s="534"/>
      <c r="Q21" s="564"/>
      <c r="R21" s="532"/>
      <c r="S21" s="561"/>
      <c r="T21" s="567"/>
      <c r="U21" s="564"/>
      <c r="V21" s="527"/>
      <c r="W21" s="530"/>
      <c r="X21" s="530"/>
    </row>
    <row r="22" spans="1:177">
      <c r="A22" s="552"/>
      <c r="B22" s="537"/>
      <c r="C22" s="537"/>
      <c r="D22" s="537"/>
      <c r="E22" s="540"/>
      <c r="F22" s="540"/>
      <c r="G22" s="540"/>
      <c r="H22" s="555"/>
      <c r="I22" s="558"/>
      <c r="J22" s="543"/>
      <c r="K22" s="546"/>
      <c r="L22" s="546"/>
      <c r="M22" s="549"/>
      <c r="N22" s="546"/>
      <c r="O22" s="570"/>
      <c r="P22" s="534"/>
      <c r="Q22" s="564"/>
      <c r="R22" s="532"/>
      <c r="S22" s="561"/>
      <c r="T22" s="567"/>
      <c r="U22" s="564"/>
      <c r="V22" s="527"/>
      <c r="W22" s="530"/>
      <c r="X22" s="530"/>
    </row>
    <row r="23" spans="1:177">
      <c r="A23" s="552"/>
      <c r="B23" s="537"/>
      <c r="C23" s="537"/>
      <c r="D23" s="537"/>
      <c r="E23" s="540"/>
      <c r="F23" s="540"/>
      <c r="G23" s="540"/>
      <c r="H23" s="555"/>
      <c r="I23" s="558"/>
      <c r="J23" s="543"/>
      <c r="K23" s="546"/>
      <c r="L23" s="546"/>
      <c r="M23" s="549"/>
      <c r="N23" s="546"/>
      <c r="O23" s="570"/>
      <c r="P23" s="534"/>
      <c r="Q23" s="564"/>
      <c r="R23" s="532"/>
      <c r="S23" s="561"/>
      <c r="T23" s="567"/>
      <c r="U23" s="564"/>
      <c r="V23" s="527"/>
      <c r="W23" s="530"/>
      <c r="X23" s="530"/>
    </row>
    <row r="24" spans="1:177" ht="307.5" customHeight="1" thickBot="1">
      <c r="A24" s="553"/>
      <c r="B24" s="538"/>
      <c r="C24" s="538"/>
      <c r="D24" s="538"/>
      <c r="E24" s="541"/>
      <c r="F24" s="541"/>
      <c r="G24" s="541"/>
      <c r="H24" s="556"/>
      <c r="I24" s="559"/>
      <c r="J24" s="544"/>
      <c r="K24" s="547"/>
      <c r="L24" s="547"/>
      <c r="M24" s="550"/>
      <c r="N24" s="547"/>
      <c r="O24" s="571"/>
      <c r="P24" s="535"/>
      <c r="Q24" s="565"/>
      <c r="R24" s="532"/>
      <c r="S24" s="562"/>
      <c r="T24" s="568"/>
      <c r="U24" s="565"/>
      <c r="V24" s="528"/>
      <c r="W24" s="531"/>
      <c r="X24" s="531"/>
    </row>
    <row r="25" spans="1:177" ht="15" customHeight="1">
      <c r="A25" s="551" t="str">
        <f>'Mapa Final'!A25</f>
        <v xml:space="preserve">4. </v>
      </c>
      <c r="B25" s="536" t="str">
        <f>'Mapa Final'!B25</f>
        <v>Tardanza en la respuesta de solicitudes a usuarios externos</v>
      </c>
      <c r="C25" s="536" t="str">
        <f>'Mapa Final'!C25</f>
        <v>Reputacional</v>
      </c>
      <c r="D25" s="536" t="str">
        <f>'Mapa Final'!D25</f>
        <v xml:space="preserve">1. Represamiento de solicitudes
2. Suministro de información errada
3. Alta carga laboral
</v>
      </c>
      <c r="E25" s="539" t="str">
        <f>'Mapa Final'!E25</f>
        <v>Cantidad de personal insuficiente en el área</v>
      </c>
      <c r="F25" s="539" t="str">
        <f>'Mapa Final'!F25</f>
        <v>Demoras en la atención</v>
      </c>
      <c r="G25" s="539" t="str">
        <f>'Mapa Final'!G25</f>
        <v>Usuarios, productos y prácticas organizacionales</v>
      </c>
      <c r="H25" s="554" t="str">
        <f>'Mapa Final'!I25</f>
        <v>Alta</v>
      </c>
      <c r="I25" s="557" t="str">
        <f>'Mapa Final'!L25</f>
        <v>Leve</v>
      </c>
      <c r="J25" s="542" t="str">
        <f>'Mapa Final'!N25</f>
        <v>Moderado</v>
      </c>
      <c r="K25" s="545" t="str">
        <f>'Mapa Final'!AA25</f>
        <v>Alta</v>
      </c>
      <c r="L25" s="545" t="str">
        <f>'Mapa Final'!AE25</f>
        <v>Leve</v>
      </c>
      <c r="M25" s="548" t="str">
        <f>'Mapa Final'!AG25</f>
        <v>Moderado</v>
      </c>
      <c r="N25" s="545" t="str">
        <f>'Mapa Final'!AH25</f>
        <v>Evitar</v>
      </c>
      <c r="O25" s="563" t="s">
        <v>614</v>
      </c>
      <c r="P25" s="533"/>
      <c r="Q25" s="533" t="s">
        <v>592</v>
      </c>
      <c r="R25" s="533"/>
      <c r="S25" s="560">
        <v>44927</v>
      </c>
      <c r="T25" s="560">
        <v>45291</v>
      </c>
      <c r="U25" s="563" t="s">
        <v>617</v>
      </c>
    </row>
    <row r="26" spans="1:177">
      <c r="A26" s="552"/>
      <c r="B26" s="537"/>
      <c r="C26" s="537"/>
      <c r="D26" s="537"/>
      <c r="E26" s="540"/>
      <c r="F26" s="540"/>
      <c r="G26" s="540"/>
      <c r="H26" s="555"/>
      <c r="I26" s="558"/>
      <c r="J26" s="543"/>
      <c r="K26" s="546"/>
      <c r="L26" s="546"/>
      <c r="M26" s="549"/>
      <c r="N26" s="546"/>
      <c r="O26" s="561"/>
      <c r="P26" s="534"/>
      <c r="Q26" s="534"/>
      <c r="R26" s="534"/>
      <c r="S26" s="561"/>
      <c r="T26" s="561"/>
      <c r="U26" s="564"/>
    </row>
    <row r="27" spans="1:177">
      <c r="A27" s="552"/>
      <c r="B27" s="537"/>
      <c r="C27" s="537"/>
      <c r="D27" s="537"/>
      <c r="E27" s="540"/>
      <c r="F27" s="540"/>
      <c r="G27" s="540"/>
      <c r="H27" s="555"/>
      <c r="I27" s="558"/>
      <c r="J27" s="543"/>
      <c r="K27" s="546"/>
      <c r="L27" s="546"/>
      <c r="M27" s="549"/>
      <c r="N27" s="546"/>
      <c r="O27" s="561"/>
      <c r="P27" s="534"/>
      <c r="Q27" s="534"/>
      <c r="R27" s="534"/>
      <c r="S27" s="561"/>
      <c r="T27" s="561"/>
      <c r="U27" s="564"/>
    </row>
    <row r="28" spans="1:177">
      <c r="A28" s="552"/>
      <c r="B28" s="537"/>
      <c r="C28" s="537"/>
      <c r="D28" s="537"/>
      <c r="E28" s="540"/>
      <c r="F28" s="540"/>
      <c r="G28" s="540"/>
      <c r="H28" s="555"/>
      <c r="I28" s="558"/>
      <c r="J28" s="543"/>
      <c r="K28" s="546"/>
      <c r="L28" s="546"/>
      <c r="M28" s="549"/>
      <c r="N28" s="546"/>
      <c r="O28" s="561"/>
      <c r="P28" s="534"/>
      <c r="Q28" s="534"/>
      <c r="R28" s="534"/>
      <c r="S28" s="561"/>
      <c r="T28" s="561"/>
      <c r="U28" s="564"/>
    </row>
    <row r="29" spans="1:177" ht="254.25" customHeight="1" thickBot="1">
      <c r="A29" s="553"/>
      <c r="B29" s="538"/>
      <c r="C29" s="538"/>
      <c r="D29" s="538"/>
      <c r="E29" s="541"/>
      <c r="F29" s="541"/>
      <c r="G29" s="541"/>
      <c r="H29" s="556"/>
      <c r="I29" s="559"/>
      <c r="J29" s="544"/>
      <c r="K29" s="547"/>
      <c r="L29" s="547"/>
      <c r="M29" s="550"/>
      <c r="N29" s="547"/>
      <c r="O29" s="562"/>
      <c r="P29" s="535"/>
      <c r="Q29" s="535"/>
      <c r="R29" s="535"/>
      <c r="S29" s="562"/>
      <c r="T29" s="562"/>
      <c r="U29" s="565"/>
      <c r="V29" s="318" t="s">
        <v>616</v>
      </c>
      <c r="W29" s="318" t="s">
        <v>615</v>
      </c>
    </row>
    <row r="30" spans="1:177" ht="15" customHeight="1">
      <c r="A30" s="551">
        <f>'Mapa Final'!A30</f>
        <v>0</v>
      </c>
      <c r="B30" s="536" t="str">
        <f>'Mapa Final'!B30</f>
        <v xml:space="preserve">Tardanza en la recepción de archivo  </v>
      </c>
      <c r="C30" s="536" t="str">
        <f>'Mapa Final'!C30</f>
        <v>Incumplimiento de las metas establecidas</v>
      </c>
      <c r="D30" s="536" t="str">
        <f>'Mapa Final'!D30</f>
        <v>1. Información desactualizada por parte de los despachos judiciales
2. Información desactualziada en SAIDOJ
3. Expedientes sin organizar
4. Alto volumen de solicitudes</v>
      </c>
      <c r="E30" s="539" t="str">
        <f>'Mapa Final'!E30</f>
        <v xml:space="preserve">Desinformación en los despachos judiciales sobre los requisitos para la entrega de archivo
 Cantidad de personal insuficiente en el área
</v>
      </c>
      <c r="F30" s="539" t="str">
        <f>'Mapa Final'!F30</f>
        <v xml:space="preserve">Retraso en el cronograma para la recepción de archivo
</v>
      </c>
      <c r="G30" s="539" t="str">
        <f>'Mapa Final'!G30</f>
        <v>Usuarios, productos y prácticas organizacionales</v>
      </c>
      <c r="H30" s="554" t="str">
        <f>'Mapa Final'!I30</f>
        <v>Muy Alta</v>
      </c>
      <c r="I30" s="557" t="str">
        <f>'Mapa Final'!L30</f>
        <v>Leve</v>
      </c>
      <c r="J30" s="542" t="str">
        <f>'Mapa Final'!N30</f>
        <v>Alto</v>
      </c>
      <c r="K30" s="545" t="str">
        <f>'Mapa Final'!AA30</f>
        <v>Alta</v>
      </c>
      <c r="L30" s="545" t="str">
        <f>'Mapa Final'!AE30</f>
        <v>Leve</v>
      </c>
      <c r="M30" s="548" t="str">
        <f>'Mapa Final'!AG30</f>
        <v>Moderado</v>
      </c>
      <c r="N30" s="545" t="str">
        <f>'Mapa Final'!AH30</f>
        <v>Evitar</v>
      </c>
      <c r="O30" s="563" t="s">
        <v>618</v>
      </c>
      <c r="P30" s="533"/>
      <c r="Q30" s="533" t="s">
        <v>592</v>
      </c>
      <c r="R30" s="533"/>
      <c r="S30" s="566">
        <v>44927</v>
      </c>
      <c r="T30" s="566">
        <v>45291</v>
      </c>
      <c r="U30" s="563" t="s">
        <v>619</v>
      </c>
    </row>
    <row r="31" spans="1:177">
      <c r="A31" s="552"/>
      <c r="B31" s="537"/>
      <c r="C31" s="537"/>
      <c r="D31" s="537"/>
      <c r="E31" s="540"/>
      <c r="F31" s="540"/>
      <c r="G31" s="540"/>
      <c r="H31" s="555"/>
      <c r="I31" s="558"/>
      <c r="J31" s="543"/>
      <c r="K31" s="546"/>
      <c r="L31" s="546"/>
      <c r="M31" s="549"/>
      <c r="N31" s="546"/>
      <c r="O31" s="564"/>
      <c r="P31" s="534"/>
      <c r="Q31" s="534"/>
      <c r="R31" s="534"/>
      <c r="S31" s="534"/>
      <c r="T31" s="534"/>
      <c r="U31" s="564"/>
    </row>
    <row r="32" spans="1:177">
      <c r="A32" s="552"/>
      <c r="B32" s="537"/>
      <c r="C32" s="537"/>
      <c r="D32" s="537"/>
      <c r="E32" s="540"/>
      <c r="F32" s="540"/>
      <c r="G32" s="540"/>
      <c r="H32" s="555"/>
      <c r="I32" s="558"/>
      <c r="J32" s="543"/>
      <c r="K32" s="546"/>
      <c r="L32" s="546"/>
      <c r="M32" s="549"/>
      <c r="N32" s="546"/>
      <c r="O32" s="564"/>
      <c r="P32" s="534"/>
      <c r="Q32" s="534"/>
      <c r="R32" s="534"/>
      <c r="S32" s="534"/>
      <c r="T32" s="534"/>
      <c r="U32" s="564"/>
    </row>
    <row r="33" spans="1:22">
      <c r="A33" s="552"/>
      <c r="B33" s="537"/>
      <c r="C33" s="537"/>
      <c r="D33" s="537"/>
      <c r="E33" s="540"/>
      <c r="F33" s="540"/>
      <c r="G33" s="540"/>
      <c r="H33" s="555"/>
      <c r="I33" s="558"/>
      <c r="J33" s="543"/>
      <c r="K33" s="546"/>
      <c r="L33" s="546"/>
      <c r="M33" s="549"/>
      <c r="N33" s="546"/>
      <c r="O33" s="564"/>
      <c r="P33" s="534"/>
      <c r="Q33" s="534"/>
      <c r="R33" s="534"/>
      <c r="S33" s="534"/>
      <c r="T33" s="534"/>
      <c r="U33" s="564"/>
    </row>
    <row r="34" spans="1:22" ht="230.25" customHeight="1" thickBot="1">
      <c r="A34" s="553"/>
      <c r="B34" s="538"/>
      <c r="C34" s="538"/>
      <c r="D34" s="538"/>
      <c r="E34" s="541"/>
      <c r="F34" s="541"/>
      <c r="G34" s="541"/>
      <c r="H34" s="556"/>
      <c r="I34" s="559"/>
      <c r="J34" s="544"/>
      <c r="K34" s="547"/>
      <c r="L34" s="547"/>
      <c r="M34" s="550"/>
      <c r="N34" s="547"/>
      <c r="O34" s="565"/>
      <c r="P34" s="535"/>
      <c r="Q34" s="535"/>
      <c r="R34" s="535"/>
      <c r="S34" s="535"/>
      <c r="T34" s="535"/>
      <c r="U34" s="565"/>
      <c r="V34" s="312" t="s">
        <v>620</v>
      </c>
    </row>
    <row r="35" spans="1:22" ht="15" customHeight="1">
      <c r="A35" s="551">
        <f>'Mapa Final'!A35</f>
        <v>0</v>
      </c>
      <c r="B35" s="536">
        <f>'Mapa Final'!B35</f>
        <v>0</v>
      </c>
      <c r="C35" s="536">
        <f>'Mapa Final'!C35</f>
        <v>0</v>
      </c>
      <c r="D35" s="536">
        <f>'Mapa Final'!D35</f>
        <v>0</v>
      </c>
      <c r="E35" s="539">
        <f>'Mapa Final'!E35</f>
        <v>0</v>
      </c>
      <c r="F35" s="539">
        <f>'Mapa Final'!F35</f>
        <v>0</v>
      </c>
      <c r="G35" s="539">
        <f>'Mapa Final'!G35</f>
        <v>0</v>
      </c>
      <c r="H35" s="554" t="str">
        <f>'Mapa Final'!I35</f>
        <v>Baja</v>
      </c>
      <c r="I35" s="557">
        <f>'Mapa Final'!L35</f>
        <v>0</v>
      </c>
      <c r="J35" s="542">
        <f>'Mapa Final'!N35</f>
        <v>0</v>
      </c>
      <c r="K35" s="545">
        <f>'Mapa Final'!AA35</f>
        <v>0</v>
      </c>
      <c r="L35" s="545">
        <f>'Mapa Final'!AE35</f>
        <v>0</v>
      </c>
      <c r="M35" s="548">
        <f>'Mapa Final'!AG35</f>
        <v>0</v>
      </c>
      <c r="N35" s="545">
        <f>'Mapa Final'!AH35</f>
        <v>0</v>
      </c>
      <c r="O35" s="533"/>
      <c r="P35" s="533"/>
      <c r="Q35" s="533"/>
      <c r="R35" s="533"/>
      <c r="S35" s="533"/>
      <c r="T35" s="533"/>
      <c r="U35" s="533"/>
    </row>
    <row r="36" spans="1:22">
      <c r="A36" s="552"/>
      <c r="B36" s="537"/>
      <c r="C36" s="537"/>
      <c r="D36" s="537"/>
      <c r="E36" s="540"/>
      <c r="F36" s="540"/>
      <c r="G36" s="540"/>
      <c r="H36" s="555"/>
      <c r="I36" s="558"/>
      <c r="J36" s="543"/>
      <c r="K36" s="546"/>
      <c r="L36" s="546"/>
      <c r="M36" s="549"/>
      <c r="N36" s="546"/>
      <c r="O36" s="534"/>
      <c r="P36" s="534"/>
      <c r="Q36" s="534"/>
      <c r="R36" s="534"/>
      <c r="S36" s="534"/>
      <c r="T36" s="534"/>
      <c r="U36" s="534"/>
    </row>
    <row r="37" spans="1:22">
      <c r="A37" s="552"/>
      <c r="B37" s="537"/>
      <c r="C37" s="537"/>
      <c r="D37" s="537"/>
      <c r="E37" s="540"/>
      <c r="F37" s="540"/>
      <c r="G37" s="540"/>
      <c r="H37" s="555"/>
      <c r="I37" s="558"/>
      <c r="J37" s="543"/>
      <c r="K37" s="546"/>
      <c r="L37" s="546"/>
      <c r="M37" s="549"/>
      <c r="N37" s="546"/>
      <c r="O37" s="534"/>
      <c r="P37" s="534"/>
      <c r="Q37" s="534"/>
      <c r="R37" s="534"/>
      <c r="S37" s="534"/>
      <c r="T37" s="534"/>
      <c r="U37" s="534"/>
    </row>
    <row r="38" spans="1:22">
      <c r="A38" s="552"/>
      <c r="B38" s="537"/>
      <c r="C38" s="537"/>
      <c r="D38" s="537"/>
      <c r="E38" s="540"/>
      <c r="F38" s="540"/>
      <c r="G38" s="540"/>
      <c r="H38" s="555"/>
      <c r="I38" s="558"/>
      <c r="J38" s="543"/>
      <c r="K38" s="546"/>
      <c r="L38" s="546"/>
      <c r="M38" s="549"/>
      <c r="N38" s="546"/>
      <c r="O38" s="534"/>
      <c r="P38" s="534"/>
      <c r="Q38" s="534"/>
      <c r="R38" s="534"/>
      <c r="S38" s="534"/>
      <c r="T38" s="534"/>
      <c r="U38" s="534"/>
    </row>
    <row r="39" spans="1:22" ht="234.75" customHeight="1" thickBot="1">
      <c r="A39" s="553"/>
      <c r="B39" s="538"/>
      <c r="C39" s="538"/>
      <c r="D39" s="538"/>
      <c r="E39" s="541"/>
      <c r="F39" s="541"/>
      <c r="G39" s="541"/>
      <c r="H39" s="556"/>
      <c r="I39" s="559"/>
      <c r="J39" s="544"/>
      <c r="K39" s="547"/>
      <c r="L39" s="547"/>
      <c r="M39" s="550"/>
      <c r="N39" s="547"/>
      <c r="O39" s="535"/>
      <c r="P39" s="535"/>
      <c r="Q39" s="535"/>
      <c r="R39" s="535"/>
      <c r="S39" s="535"/>
      <c r="T39" s="535"/>
      <c r="U39" s="535"/>
    </row>
    <row r="40" spans="1:22">
      <c r="A40" s="551">
        <f>'Mapa Final'!A40</f>
        <v>0</v>
      </c>
      <c r="B40" s="536">
        <f>'Mapa Final'!B40</f>
        <v>0</v>
      </c>
      <c r="C40" s="536">
        <f>'Mapa Final'!C40</f>
        <v>0</v>
      </c>
      <c r="D40" s="536" t="str">
        <f>'Mapa Final'!D40</f>
        <v xml:space="preserve">. </v>
      </c>
      <c r="E40" s="539">
        <f>'Mapa Final'!E40</f>
        <v>0</v>
      </c>
      <c r="F40" s="539">
        <f>'Mapa Final'!F40</f>
        <v>0</v>
      </c>
      <c r="G40" s="539">
        <f>'Mapa Final'!G40</f>
        <v>0</v>
      </c>
      <c r="H40" s="554">
        <f>'Mapa Final'!I40</f>
        <v>0</v>
      </c>
      <c r="I40" s="557">
        <f>'Mapa Final'!L40</f>
        <v>0</v>
      </c>
      <c r="J40" s="542">
        <f>'Mapa Final'!N40</f>
        <v>0</v>
      </c>
      <c r="K40" s="545" t="e">
        <f>'Mapa Final'!AA40</f>
        <v>#DIV/0!</v>
      </c>
      <c r="L40" s="545" t="e">
        <f>'Mapa Final'!AE40</f>
        <v>#DIV/0!</v>
      </c>
      <c r="M40" s="548" t="e">
        <f>'Mapa Final'!AG40</f>
        <v>#DIV/0!</v>
      </c>
      <c r="N40" s="545" t="e">
        <f>'Mapa Final'!AH40</f>
        <v>#DIV/0!</v>
      </c>
      <c r="O40" s="533"/>
      <c r="P40" s="533"/>
      <c r="Q40" s="533"/>
      <c r="R40" s="533"/>
      <c r="S40" s="533"/>
      <c r="T40" s="533"/>
      <c r="U40" s="533"/>
    </row>
    <row r="41" spans="1:22">
      <c r="A41" s="552"/>
      <c r="B41" s="537"/>
      <c r="C41" s="537"/>
      <c r="D41" s="537"/>
      <c r="E41" s="540"/>
      <c r="F41" s="540"/>
      <c r="G41" s="540"/>
      <c r="H41" s="555"/>
      <c r="I41" s="558"/>
      <c r="J41" s="543"/>
      <c r="K41" s="546"/>
      <c r="L41" s="546"/>
      <c r="M41" s="549"/>
      <c r="N41" s="546"/>
      <c r="O41" s="534"/>
      <c r="P41" s="534"/>
      <c r="Q41" s="534"/>
      <c r="R41" s="534"/>
      <c r="S41" s="534"/>
      <c r="T41" s="534"/>
      <c r="U41" s="534"/>
    </row>
    <row r="42" spans="1:22">
      <c r="A42" s="552"/>
      <c r="B42" s="537"/>
      <c r="C42" s="537"/>
      <c r="D42" s="537"/>
      <c r="E42" s="540"/>
      <c r="F42" s="540"/>
      <c r="G42" s="540"/>
      <c r="H42" s="555"/>
      <c r="I42" s="558"/>
      <c r="J42" s="543"/>
      <c r="K42" s="546"/>
      <c r="L42" s="546"/>
      <c r="M42" s="549"/>
      <c r="N42" s="546"/>
      <c r="O42" s="534"/>
      <c r="P42" s="534"/>
      <c r="Q42" s="534"/>
      <c r="R42" s="534"/>
      <c r="S42" s="534"/>
      <c r="T42" s="534"/>
      <c r="U42" s="534"/>
    </row>
    <row r="43" spans="1:22">
      <c r="A43" s="552"/>
      <c r="B43" s="537"/>
      <c r="C43" s="537"/>
      <c r="D43" s="537"/>
      <c r="E43" s="540"/>
      <c r="F43" s="540"/>
      <c r="G43" s="540"/>
      <c r="H43" s="555"/>
      <c r="I43" s="558"/>
      <c r="J43" s="543"/>
      <c r="K43" s="546"/>
      <c r="L43" s="546"/>
      <c r="M43" s="549"/>
      <c r="N43" s="546"/>
      <c r="O43" s="534"/>
      <c r="P43" s="534"/>
      <c r="Q43" s="534"/>
      <c r="R43" s="534"/>
      <c r="S43" s="534"/>
      <c r="T43" s="534"/>
      <c r="U43" s="534"/>
    </row>
    <row r="44" spans="1:22" ht="194.25" customHeight="1" thickBot="1">
      <c r="A44" s="553"/>
      <c r="B44" s="538"/>
      <c r="C44" s="538"/>
      <c r="D44" s="538"/>
      <c r="E44" s="541"/>
      <c r="F44" s="541"/>
      <c r="G44" s="541"/>
      <c r="H44" s="556"/>
      <c r="I44" s="559"/>
      <c r="J44" s="544"/>
      <c r="K44" s="547"/>
      <c r="L44" s="547"/>
      <c r="M44" s="550"/>
      <c r="N44" s="547"/>
      <c r="O44" s="535"/>
      <c r="P44" s="535"/>
      <c r="Q44" s="535"/>
      <c r="R44" s="535"/>
      <c r="S44" s="535"/>
      <c r="T44" s="535"/>
      <c r="U44" s="535"/>
    </row>
    <row r="45" spans="1:22">
      <c r="A45" s="551">
        <f>'Mapa Final'!A45</f>
        <v>8</v>
      </c>
      <c r="B45" s="536">
        <f>'Mapa Final'!B45</f>
        <v>0</v>
      </c>
      <c r="C45" s="536">
        <f>'Mapa Final'!C45</f>
        <v>0</v>
      </c>
      <c r="D45" s="536">
        <f>'Mapa Final'!D45</f>
        <v>0</v>
      </c>
      <c r="E45" s="539">
        <f>'Mapa Final'!E45</f>
        <v>0</v>
      </c>
      <c r="F45" s="539">
        <f>'Mapa Final'!F45</f>
        <v>0</v>
      </c>
      <c r="G45" s="539">
        <f>'Mapa Final'!G45</f>
        <v>0</v>
      </c>
      <c r="H45" s="554">
        <f>'Mapa Final'!I45</f>
        <v>0</v>
      </c>
      <c r="I45" s="557" t="b">
        <f>'Mapa Final'!L45</f>
        <v>0</v>
      </c>
      <c r="J45" s="542" t="e">
        <f>'Mapa Final'!N45</f>
        <v>#N/A</v>
      </c>
      <c r="K45" s="545" t="e">
        <f>'Mapa Final'!AA45</f>
        <v>#DIV/0!</v>
      </c>
      <c r="L45" s="545" t="e">
        <f>'Mapa Final'!AE45</f>
        <v>#DIV/0!</v>
      </c>
      <c r="M45" s="548" t="e">
        <f>'Mapa Final'!AG45</f>
        <v>#DIV/0!</v>
      </c>
      <c r="N45" s="545" t="e">
        <f>'Mapa Final'!AH45</f>
        <v>#DIV/0!</v>
      </c>
      <c r="O45" s="533"/>
      <c r="P45" s="533"/>
      <c r="Q45" s="533"/>
      <c r="R45" s="533"/>
      <c r="S45" s="533"/>
      <c r="T45" s="533"/>
      <c r="U45" s="533"/>
    </row>
    <row r="46" spans="1:22">
      <c r="A46" s="552"/>
      <c r="B46" s="537"/>
      <c r="C46" s="537"/>
      <c r="D46" s="537"/>
      <c r="E46" s="540"/>
      <c r="F46" s="540"/>
      <c r="G46" s="540"/>
      <c r="H46" s="555"/>
      <c r="I46" s="558"/>
      <c r="J46" s="543"/>
      <c r="K46" s="546"/>
      <c r="L46" s="546"/>
      <c r="M46" s="549"/>
      <c r="N46" s="546"/>
      <c r="O46" s="534"/>
      <c r="P46" s="534"/>
      <c r="Q46" s="534"/>
      <c r="R46" s="534"/>
      <c r="S46" s="534"/>
      <c r="T46" s="534"/>
      <c r="U46" s="534"/>
    </row>
    <row r="47" spans="1:22">
      <c r="A47" s="552"/>
      <c r="B47" s="537"/>
      <c r="C47" s="537"/>
      <c r="D47" s="537"/>
      <c r="E47" s="540"/>
      <c r="F47" s="540"/>
      <c r="G47" s="540"/>
      <c r="H47" s="555"/>
      <c r="I47" s="558"/>
      <c r="J47" s="543"/>
      <c r="K47" s="546"/>
      <c r="L47" s="546"/>
      <c r="M47" s="549"/>
      <c r="N47" s="546"/>
      <c r="O47" s="534"/>
      <c r="P47" s="534"/>
      <c r="Q47" s="534"/>
      <c r="R47" s="534"/>
      <c r="S47" s="534"/>
      <c r="T47" s="534"/>
      <c r="U47" s="534"/>
    </row>
    <row r="48" spans="1:22">
      <c r="A48" s="552"/>
      <c r="B48" s="537"/>
      <c r="C48" s="537"/>
      <c r="D48" s="537"/>
      <c r="E48" s="540"/>
      <c r="F48" s="540"/>
      <c r="G48" s="540"/>
      <c r="H48" s="555"/>
      <c r="I48" s="558"/>
      <c r="J48" s="543"/>
      <c r="K48" s="546"/>
      <c r="L48" s="546"/>
      <c r="M48" s="549"/>
      <c r="N48" s="546"/>
      <c r="O48" s="534"/>
      <c r="P48" s="534"/>
      <c r="Q48" s="534"/>
      <c r="R48" s="534"/>
      <c r="S48" s="534"/>
      <c r="T48" s="534"/>
      <c r="U48" s="534"/>
    </row>
    <row r="49" spans="1:21" ht="188.25" customHeight="1" thickBot="1">
      <c r="A49" s="553"/>
      <c r="B49" s="538"/>
      <c r="C49" s="538"/>
      <c r="D49" s="538"/>
      <c r="E49" s="541"/>
      <c r="F49" s="541"/>
      <c r="G49" s="541"/>
      <c r="H49" s="556"/>
      <c r="I49" s="559"/>
      <c r="J49" s="544"/>
      <c r="K49" s="547"/>
      <c r="L49" s="547"/>
      <c r="M49" s="550"/>
      <c r="N49" s="547"/>
      <c r="O49" s="535"/>
      <c r="P49" s="535"/>
      <c r="Q49" s="535"/>
      <c r="R49" s="535"/>
      <c r="S49" s="535"/>
      <c r="T49" s="535"/>
      <c r="U49" s="535"/>
    </row>
    <row r="50" spans="1:21">
      <c r="A50" s="551">
        <f>'Mapa Final'!A50</f>
        <v>0</v>
      </c>
      <c r="B50" s="536">
        <f>'Mapa Final'!B50</f>
        <v>0</v>
      </c>
      <c r="C50" s="536">
        <f>'Mapa Final'!C50</f>
        <v>0</v>
      </c>
      <c r="D50" s="536">
        <f>'Mapa Final'!D50</f>
        <v>0</v>
      </c>
      <c r="E50" s="539">
        <f>'Mapa Final'!E50</f>
        <v>0</v>
      </c>
      <c r="F50" s="539">
        <f>'Mapa Final'!F50</f>
        <v>0</v>
      </c>
      <c r="G50" s="539">
        <f>'Mapa Final'!G50</f>
        <v>0</v>
      </c>
      <c r="H50" s="554">
        <f>'Mapa Final'!I50</f>
        <v>0</v>
      </c>
      <c r="I50" s="557" t="b">
        <f>'Mapa Final'!L50</f>
        <v>0</v>
      </c>
      <c r="J50" s="542" t="e">
        <f>'Mapa Final'!N50</f>
        <v>#N/A</v>
      </c>
      <c r="K50" s="545" t="e">
        <f>'Mapa Final'!AA50</f>
        <v>#DIV/0!</v>
      </c>
      <c r="L50" s="545" t="e">
        <f>'Mapa Final'!AE50</f>
        <v>#DIV/0!</v>
      </c>
      <c r="M50" s="548" t="e">
        <f>'Mapa Final'!AG50</f>
        <v>#DIV/0!</v>
      </c>
      <c r="N50" s="545" t="e">
        <f>'Mapa Final'!AH50</f>
        <v>#DIV/0!</v>
      </c>
      <c r="O50" s="533"/>
      <c r="P50" s="533"/>
      <c r="Q50" s="533"/>
      <c r="R50" s="533"/>
      <c r="S50" s="533"/>
      <c r="T50" s="533"/>
      <c r="U50" s="533"/>
    </row>
    <row r="51" spans="1:21">
      <c r="A51" s="552"/>
      <c r="B51" s="537"/>
      <c r="C51" s="537"/>
      <c r="D51" s="537"/>
      <c r="E51" s="540"/>
      <c r="F51" s="540"/>
      <c r="G51" s="540"/>
      <c r="H51" s="555"/>
      <c r="I51" s="558"/>
      <c r="J51" s="543"/>
      <c r="K51" s="546"/>
      <c r="L51" s="546"/>
      <c r="M51" s="549"/>
      <c r="N51" s="546"/>
      <c r="O51" s="534"/>
      <c r="P51" s="534"/>
      <c r="Q51" s="534"/>
      <c r="R51" s="534"/>
      <c r="S51" s="534"/>
      <c r="T51" s="534"/>
      <c r="U51" s="534"/>
    </row>
    <row r="52" spans="1:21">
      <c r="A52" s="552"/>
      <c r="B52" s="537"/>
      <c r="C52" s="537"/>
      <c r="D52" s="537"/>
      <c r="E52" s="540"/>
      <c r="F52" s="540"/>
      <c r="G52" s="540"/>
      <c r="H52" s="555"/>
      <c r="I52" s="558"/>
      <c r="J52" s="543"/>
      <c r="K52" s="546"/>
      <c r="L52" s="546"/>
      <c r="M52" s="549"/>
      <c r="N52" s="546"/>
      <c r="O52" s="534"/>
      <c r="P52" s="534"/>
      <c r="Q52" s="534"/>
      <c r="R52" s="534"/>
      <c r="S52" s="534"/>
      <c r="T52" s="534"/>
      <c r="U52" s="534"/>
    </row>
    <row r="53" spans="1:21">
      <c r="A53" s="552"/>
      <c r="B53" s="537"/>
      <c r="C53" s="537"/>
      <c r="D53" s="537"/>
      <c r="E53" s="540"/>
      <c r="F53" s="540"/>
      <c r="G53" s="540"/>
      <c r="H53" s="555"/>
      <c r="I53" s="558"/>
      <c r="J53" s="543"/>
      <c r="K53" s="546"/>
      <c r="L53" s="546"/>
      <c r="M53" s="549"/>
      <c r="N53" s="546"/>
      <c r="O53" s="534"/>
      <c r="P53" s="534"/>
      <c r="Q53" s="534"/>
      <c r="R53" s="534"/>
      <c r="S53" s="534"/>
      <c r="T53" s="534"/>
      <c r="U53" s="534"/>
    </row>
    <row r="54" spans="1:21" ht="56.25" customHeight="1" thickBot="1">
      <c r="A54" s="553"/>
      <c r="B54" s="538"/>
      <c r="C54" s="538"/>
      <c r="D54" s="538"/>
      <c r="E54" s="541"/>
      <c r="F54" s="541"/>
      <c r="G54" s="541"/>
      <c r="H54" s="556"/>
      <c r="I54" s="559"/>
      <c r="J54" s="544"/>
      <c r="K54" s="547"/>
      <c r="L54" s="547"/>
      <c r="M54" s="550"/>
      <c r="N54" s="547"/>
      <c r="O54" s="535"/>
      <c r="P54" s="535"/>
      <c r="Q54" s="535"/>
      <c r="R54" s="535"/>
      <c r="S54" s="535"/>
      <c r="T54" s="535"/>
      <c r="U54" s="535"/>
    </row>
    <row r="55" spans="1:21">
      <c r="A55" s="551">
        <f>'Mapa Final'!A55</f>
        <v>0</v>
      </c>
      <c r="B55" s="536">
        <f>'Mapa Final'!B55</f>
        <v>0</v>
      </c>
      <c r="C55" s="536">
        <f>'Mapa Final'!C55</f>
        <v>0</v>
      </c>
      <c r="D55" s="536">
        <f>'Mapa Final'!D55</f>
        <v>0</v>
      </c>
      <c r="E55" s="539">
        <f>'Mapa Final'!E55</f>
        <v>0</v>
      </c>
      <c r="F55" s="539">
        <f>'Mapa Final'!F55</f>
        <v>0</v>
      </c>
      <c r="G55" s="539">
        <f>'Mapa Final'!G55</f>
        <v>0</v>
      </c>
      <c r="H55" s="554">
        <f>'Mapa Final'!I55</f>
        <v>0</v>
      </c>
      <c r="I55" s="557">
        <f>'Mapa Final'!L55</f>
        <v>0</v>
      </c>
      <c r="J55" s="542">
        <f>'Mapa Final'!N55</f>
        <v>0</v>
      </c>
      <c r="K55" s="545" t="e">
        <f>'Mapa Final'!AA55</f>
        <v>#DIV/0!</v>
      </c>
      <c r="L55" s="545" t="e">
        <f>'Mapa Final'!AE55</f>
        <v>#DIV/0!</v>
      </c>
      <c r="M55" s="548" t="e">
        <f>'Mapa Final'!AG55</f>
        <v>#DIV/0!</v>
      </c>
      <c r="N55" s="545" t="e">
        <f>'Mapa Final'!AH55</f>
        <v>#DIV/0!</v>
      </c>
      <c r="O55" s="533"/>
      <c r="P55" s="533"/>
      <c r="Q55" s="533"/>
      <c r="R55" s="533"/>
      <c r="S55" s="533"/>
      <c r="T55" s="533"/>
      <c r="U55" s="533"/>
    </row>
    <row r="56" spans="1:21">
      <c r="A56" s="552"/>
      <c r="B56" s="537"/>
      <c r="C56" s="537"/>
      <c r="D56" s="537"/>
      <c r="E56" s="540"/>
      <c r="F56" s="540"/>
      <c r="G56" s="540"/>
      <c r="H56" s="555"/>
      <c r="I56" s="558"/>
      <c r="J56" s="543"/>
      <c r="K56" s="546"/>
      <c r="L56" s="546"/>
      <c r="M56" s="549"/>
      <c r="N56" s="546"/>
      <c r="O56" s="534"/>
      <c r="P56" s="534"/>
      <c r="Q56" s="534"/>
      <c r="R56" s="534"/>
      <c r="S56" s="534"/>
      <c r="T56" s="534"/>
      <c r="U56" s="534"/>
    </row>
    <row r="57" spans="1:21">
      <c r="A57" s="552"/>
      <c r="B57" s="537"/>
      <c r="C57" s="537"/>
      <c r="D57" s="537"/>
      <c r="E57" s="540"/>
      <c r="F57" s="540"/>
      <c r="G57" s="540"/>
      <c r="H57" s="555"/>
      <c r="I57" s="558"/>
      <c r="J57" s="543"/>
      <c r="K57" s="546"/>
      <c r="L57" s="546"/>
      <c r="M57" s="549"/>
      <c r="N57" s="546"/>
      <c r="O57" s="534"/>
      <c r="P57" s="534"/>
      <c r="Q57" s="534"/>
      <c r="R57" s="534"/>
      <c r="S57" s="534"/>
      <c r="T57" s="534"/>
      <c r="U57" s="534"/>
    </row>
    <row r="58" spans="1:21">
      <c r="A58" s="552"/>
      <c r="B58" s="537"/>
      <c r="C58" s="537"/>
      <c r="D58" s="537"/>
      <c r="E58" s="540"/>
      <c r="F58" s="540"/>
      <c r="G58" s="540"/>
      <c r="H58" s="555"/>
      <c r="I58" s="558"/>
      <c r="J58" s="543"/>
      <c r="K58" s="546"/>
      <c r="L58" s="546"/>
      <c r="M58" s="549"/>
      <c r="N58" s="546"/>
      <c r="O58" s="534"/>
      <c r="P58" s="534"/>
      <c r="Q58" s="534"/>
      <c r="R58" s="534"/>
      <c r="S58" s="534"/>
      <c r="T58" s="534"/>
      <c r="U58" s="534"/>
    </row>
    <row r="59" spans="1:21" ht="159.75" customHeight="1" thickBot="1">
      <c r="A59" s="553"/>
      <c r="B59" s="538"/>
      <c r="C59" s="538"/>
      <c r="D59" s="538"/>
      <c r="E59" s="541"/>
      <c r="F59" s="541"/>
      <c r="G59" s="541"/>
      <c r="H59" s="556"/>
      <c r="I59" s="559"/>
      <c r="J59" s="544"/>
      <c r="K59" s="547"/>
      <c r="L59" s="547"/>
      <c r="M59" s="550"/>
      <c r="N59" s="547"/>
      <c r="O59" s="535"/>
      <c r="P59" s="535"/>
      <c r="Q59" s="535"/>
      <c r="R59" s="535"/>
      <c r="S59" s="535"/>
      <c r="T59" s="535"/>
      <c r="U59" s="535"/>
    </row>
  </sheetData>
  <mergeCells count="238">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I10:I14"/>
    <mergeCell ref="J10:J14"/>
    <mergeCell ref="K10:K14"/>
    <mergeCell ref="L10:L14"/>
    <mergeCell ref="P15:P19"/>
    <mergeCell ref="Q15:Q19"/>
    <mergeCell ref="S15:S19"/>
    <mergeCell ref="T15:T19"/>
    <mergeCell ref="U15:U19"/>
    <mergeCell ref="N15:N19"/>
    <mergeCell ref="O15:O19"/>
    <mergeCell ref="R10:R14"/>
    <mergeCell ref="R15:R19"/>
    <mergeCell ref="A20:A24"/>
    <mergeCell ref="C20:C24"/>
    <mergeCell ref="D20:D24"/>
    <mergeCell ref="E20:E24"/>
    <mergeCell ref="F20:F24"/>
    <mergeCell ref="J15:J19"/>
    <mergeCell ref="K15:K19"/>
    <mergeCell ref="L15:L19"/>
    <mergeCell ref="M15:M19"/>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H45:H49"/>
    <mergeCell ref="I45:I49"/>
    <mergeCell ref="M40:M44"/>
    <mergeCell ref="G40:G44"/>
    <mergeCell ref="H40:H44"/>
    <mergeCell ref="I40:I44"/>
    <mergeCell ref="J40:J44"/>
    <mergeCell ref="K40:K44"/>
    <mergeCell ref="L40:L44"/>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55:S59"/>
    <mergeCell ref="T55:T59"/>
    <mergeCell ref="U55:U59"/>
    <mergeCell ref="J55:J59"/>
    <mergeCell ref="K55:K59"/>
    <mergeCell ref="L55:L59"/>
    <mergeCell ref="M55:M59"/>
    <mergeCell ref="N55:N59"/>
    <mergeCell ref="O55:O5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V10:V14"/>
    <mergeCell ref="W10:W14"/>
    <mergeCell ref="X10:X14"/>
    <mergeCell ref="V15:V19"/>
    <mergeCell ref="W15:W19"/>
    <mergeCell ref="X15:X19"/>
    <mergeCell ref="V20:V24"/>
    <mergeCell ref="W20:W24"/>
    <mergeCell ref="X20:X24"/>
  </mergeCells>
  <conditionalFormatting sqref="D8:G8 H7 H60: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60: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J30:J34">
    <cfRule type="containsText" dxfId="2530" priority="501" operator="containsText" text="Bajo">
      <formula>NOT(ISERROR(SEARCH("Bajo",J30)))</formula>
    </cfRule>
    <cfRule type="containsText" dxfId="2529" priority="502" operator="containsText" text="Moderado">
      <formula>NOT(ISERROR(SEARCH("Moderado",J30)))</formula>
    </cfRule>
    <cfRule type="containsText" dxfId="2528" priority="503" operator="containsText" text="Alto">
      <formula>NOT(ISERROR(SEARCH("Alto",J30)))</formula>
    </cfRule>
    <cfRule type="containsText" dxfId="252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526" priority="476" operator="containsText" text="Moderado">
      <formula>NOT(ISERROR(SEARCH("Moderado",M30)))</formula>
    </cfRule>
    <cfRule type="containsText" dxfId="2525" priority="496" operator="containsText" text="Bajo">
      <formula>NOT(ISERROR(SEARCH("Bajo",M30)))</formula>
    </cfRule>
    <cfRule type="containsText" dxfId="2524" priority="497" operator="containsText" text="Moderado">
      <formula>NOT(ISERROR(SEARCH("Moderado",M30)))</formula>
    </cfRule>
    <cfRule type="containsText" dxfId="2523" priority="498" operator="containsText" text="Alto">
      <formula>NOT(ISERROR(SEARCH("Alto",M30)))</formula>
    </cfRule>
    <cfRule type="containsText" dxfId="252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521" priority="490" operator="containsText" text="3- Moderado">
      <formula>NOT(ISERROR(SEARCH("3- Moderado",N30)))</formula>
    </cfRule>
    <cfRule type="containsText" dxfId="2520" priority="491" operator="containsText" text="6- Moderado">
      <formula>NOT(ISERROR(SEARCH("6- Moderado",N30)))</formula>
    </cfRule>
    <cfRule type="containsText" dxfId="2519" priority="492" operator="containsText" text="4- Moderado">
      <formula>NOT(ISERROR(SEARCH("4- Moderado",N30)))</formula>
    </cfRule>
    <cfRule type="containsText" dxfId="2518" priority="493" operator="containsText" text="3- Bajo">
      <formula>NOT(ISERROR(SEARCH("3- Bajo",N30)))</formula>
    </cfRule>
    <cfRule type="containsText" dxfId="2517" priority="494" operator="containsText" text="4- Bajo">
      <formula>NOT(ISERROR(SEARCH("4- Bajo",N30)))</formula>
    </cfRule>
    <cfRule type="containsText" dxfId="2516" priority="495" operator="containsText" text="1- Bajo">
      <formula>NOT(ISERROR(SEARCH("1- Bajo",N30)))</formula>
    </cfRule>
  </conditionalFormatting>
  <conditionalFormatting sqref="H30:H34">
    <cfRule type="containsText" dxfId="2515" priority="477" operator="containsText" text="Muy Alta">
      <formula>NOT(ISERROR(SEARCH("Muy Alta",H30)))</formula>
    </cfRule>
    <cfRule type="containsText" dxfId="2514" priority="478" operator="containsText" text="Alta">
      <formula>NOT(ISERROR(SEARCH("Alta",H30)))</formula>
    </cfRule>
    <cfRule type="containsText" dxfId="2513" priority="479" operator="containsText" text="Muy Alta">
      <formula>NOT(ISERROR(SEARCH("Muy Alta",H30)))</formula>
    </cfRule>
    <cfRule type="containsText" dxfId="2512" priority="484" operator="containsText" text="Muy Baja">
      <formula>NOT(ISERROR(SEARCH("Muy Baja",H30)))</formula>
    </cfRule>
    <cfRule type="containsText" dxfId="2511" priority="485" operator="containsText" text="Baja">
      <formula>NOT(ISERROR(SEARCH("Baja",H30)))</formula>
    </cfRule>
    <cfRule type="containsText" dxfId="2510" priority="486" operator="containsText" text="Media">
      <formula>NOT(ISERROR(SEARCH("Media",H30)))</formula>
    </cfRule>
    <cfRule type="containsText" dxfId="2509" priority="487" operator="containsText" text="Alta">
      <formula>NOT(ISERROR(SEARCH("Alta",H30)))</formula>
    </cfRule>
    <cfRule type="containsText" dxfId="2508" priority="489" operator="containsText" text="Muy Alta">
      <formula>NOT(ISERROR(SEARCH("Muy Alta",H30)))</formula>
    </cfRule>
  </conditionalFormatting>
  <conditionalFormatting sqref="I30:I34">
    <cfRule type="containsText" dxfId="2507" priority="480" operator="containsText" text="Catastrófico">
      <formula>NOT(ISERROR(SEARCH("Catastrófico",I30)))</formula>
    </cfRule>
    <cfRule type="containsText" dxfId="2506" priority="481" operator="containsText" text="Mayor">
      <formula>NOT(ISERROR(SEARCH("Mayor",I30)))</formula>
    </cfRule>
    <cfRule type="containsText" dxfId="2505" priority="482" operator="containsText" text="Menor">
      <formula>NOT(ISERROR(SEARCH("Menor",I30)))</formula>
    </cfRule>
    <cfRule type="containsText" dxfId="2504" priority="483" operator="containsText" text="Leve">
      <formula>NOT(ISERROR(SEARCH("Leve",I30)))</formula>
    </cfRule>
    <cfRule type="containsText" dxfId="2503" priority="488" operator="containsText" text="Moderado">
      <formula>NOT(ISERROR(SEARCH("Moderado",I30)))</formula>
    </cfRule>
  </conditionalFormatting>
  <conditionalFormatting sqref="K30:K34">
    <cfRule type="containsText" dxfId="2502" priority="475" operator="containsText" text="Media">
      <formula>NOT(ISERROR(SEARCH("Media",K30)))</formula>
    </cfRule>
  </conditionalFormatting>
  <conditionalFormatting sqref="L30:L34">
    <cfRule type="containsText" dxfId="2501" priority="474" operator="containsText" text="Moderado">
      <formula>NOT(ISERROR(SEARCH("Moderado",L30)))</formula>
    </cfRule>
  </conditionalFormatting>
  <conditionalFormatting sqref="J30:J34">
    <cfRule type="containsText" dxfId="2500" priority="473" operator="containsText" text="Moderado">
      <formula>NOT(ISERROR(SEARCH("Moderado",J30)))</formula>
    </cfRule>
  </conditionalFormatting>
  <conditionalFormatting sqref="J30:J34">
    <cfRule type="containsText" dxfId="2499" priority="471" operator="containsText" text="Bajo">
      <formula>NOT(ISERROR(SEARCH("Bajo",J30)))</formula>
    </cfRule>
    <cfRule type="containsText" dxfId="2498" priority="472" operator="containsText" text="Extremo">
      <formula>NOT(ISERROR(SEARCH("Extremo",J30)))</formula>
    </cfRule>
  </conditionalFormatting>
  <conditionalFormatting sqref="K30:K34">
    <cfRule type="containsText" dxfId="2497" priority="469" operator="containsText" text="Baja">
      <formula>NOT(ISERROR(SEARCH("Baja",K30)))</formula>
    </cfRule>
    <cfRule type="containsText" dxfId="2496" priority="470" operator="containsText" text="Muy Baja">
      <formula>NOT(ISERROR(SEARCH("Muy Baja",K30)))</formula>
    </cfRule>
  </conditionalFormatting>
  <conditionalFormatting sqref="K30:K34">
    <cfRule type="containsText" dxfId="2495" priority="467" operator="containsText" text="Muy Alta">
      <formula>NOT(ISERROR(SEARCH("Muy Alta",K30)))</formula>
    </cfRule>
    <cfRule type="containsText" dxfId="2494" priority="468" operator="containsText" text="Alta">
      <formula>NOT(ISERROR(SEARCH("Alta",K30)))</formula>
    </cfRule>
  </conditionalFormatting>
  <conditionalFormatting sqref="L30:L34">
    <cfRule type="containsText" dxfId="2493" priority="463" operator="containsText" text="Catastrófico">
      <formula>NOT(ISERROR(SEARCH("Catastrófico",L30)))</formula>
    </cfRule>
    <cfRule type="containsText" dxfId="2492" priority="464" operator="containsText" text="Mayor">
      <formula>NOT(ISERROR(SEARCH("Mayor",L30)))</formula>
    </cfRule>
    <cfRule type="containsText" dxfId="2491" priority="465" operator="containsText" text="Menor">
      <formula>NOT(ISERROR(SEARCH("Menor",L30)))</formula>
    </cfRule>
    <cfRule type="containsText" dxfId="2490" priority="466" operator="containsText" text="Leve">
      <formula>NOT(ISERROR(SEARCH("Leve",L30)))</formula>
    </cfRule>
  </conditionalFormatting>
  <conditionalFormatting sqref="K35:L35">
    <cfRule type="containsText" dxfId="2489" priority="457" operator="containsText" text="3- Moderado">
      <formula>NOT(ISERROR(SEARCH("3- Moderado",K35)))</formula>
    </cfRule>
    <cfRule type="containsText" dxfId="2488" priority="458" operator="containsText" text="6- Moderado">
      <formula>NOT(ISERROR(SEARCH("6- Moderado",K35)))</formula>
    </cfRule>
    <cfRule type="containsText" dxfId="2487" priority="459" operator="containsText" text="4- Moderado">
      <formula>NOT(ISERROR(SEARCH("4- Moderado",K35)))</formula>
    </cfRule>
    <cfRule type="containsText" dxfId="2486" priority="460" operator="containsText" text="3- Bajo">
      <formula>NOT(ISERROR(SEARCH("3- Bajo",K35)))</formula>
    </cfRule>
    <cfRule type="containsText" dxfId="2485" priority="461" operator="containsText" text="4- Bajo">
      <formula>NOT(ISERROR(SEARCH("4- Bajo",K35)))</formula>
    </cfRule>
    <cfRule type="containsText" dxfId="2484" priority="462" operator="containsText" text="1- Bajo">
      <formula>NOT(ISERROR(SEARCH("1- Bajo",K35)))</formula>
    </cfRule>
  </conditionalFormatting>
  <conditionalFormatting sqref="H35:I35">
    <cfRule type="containsText" dxfId="2483" priority="451" operator="containsText" text="3- Moderado">
      <formula>NOT(ISERROR(SEARCH("3- Moderado",H35)))</formula>
    </cfRule>
    <cfRule type="containsText" dxfId="2482" priority="452" operator="containsText" text="6- Moderado">
      <formula>NOT(ISERROR(SEARCH("6- Moderado",H35)))</formula>
    </cfRule>
    <cfRule type="containsText" dxfId="2481" priority="453" operator="containsText" text="4- Moderado">
      <formula>NOT(ISERROR(SEARCH("4- Moderado",H35)))</formula>
    </cfRule>
    <cfRule type="containsText" dxfId="2480" priority="454" operator="containsText" text="3- Bajo">
      <formula>NOT(ISERROR(SEARCH("3- Bajo",H35)))</formula>
    </cfRule>
    <cfRule type="containsText" dxfId="2479" priority="455" operator="containsText" text="4- Bajo">
      <formula>NOT(ISERROR(SEARCH("4- Bajo",H35)))</formula>
    </cfRule>
    <cfRule type="containsText" dxfId="2478" priority="456" operator="containsText" text="1- Bajo">
      <formula>NOT(ISERROR(SEARCH("1- Bajo",H35)))</formula>
    </cfRule>
  </conditionalFormatting>
  <conditionalFormatting sqref="A35 C35:E35">
    <cfRule type="containsText" dxfId="2477" priority="445" operator="containsText" text="3- Moderado">
      <formula>NOT(ISERROR(SEARCH("3- Moderado",A35)))</formula>
    </cfRule>
    <cfRule type="containsText" dxfId="2476" priority="446" operator="containsText" text="6- Moderado">
      <formula>NOT(ISERROR(SEARCH("6- Moderado",A35)))</formula>
    </cfRule>
    <cfRule type="containsText" dxfId="2475" priority="447" operator="containsText" text="4- Moderado">
      <formula>NOT(ISERROR(SEARCH("4- Moderado",A35)))</formula>
    </cfRule>
    <cfRule type="containsText" dxfId="2474" priority="448" operator="containsText" text="3- Bajo">
      <formula>NOT(ISERROR(SEARCH("3- Bajo",A35)))</formula>
    </cfRule>
    <cfRule type="containsText" dxfId="2473" priority="449" operator="containsText" text="4- Bajo">
      <formula>NOT(ISERROR(SEARCH("4- Bajo",A35)))</formula>
    </cfRule>
    <cfRule type="containsText" dxfId="2472" priority="450" operator="containsText" text="1- Bajo">
      <formula>NOT(ISERROR(SEARCH("1- Bajo",A35)))</formula>
    </cfRule>
  </conditionalFormatting>
  <conditionalFormatting sqref="F35:G35">
    <cfRule type="containsText" dxfId="2471" priority="439" operator="containsText" text="3- Moderado">
      <formula>NOT(ISERROR(SEARCH("3- Moderado",F35)))</formula>
    </cfRule>
    <cfRule type="containsText" dxfId="2470" priority="440" operator="containsText" text="6- Moderado">
      <formula>NOT(ISERROR(SEARCH("6- Moderado",F35)))</formula>
    </cfRule>
    <cfRule type="containsText" dxfId="2469" priority="441" operator="containsText" text="4- Moderado">
      <formula>NOT(ISERROR(SEARCH("4- Moderado",F35)))</formula>
    </cfRule>
    <cfRule type="containsText" dxfId="2468" priority="442" operator="containsText" text="3- Bajo">
      <formula>NOT(ISERROR(SEARCH("3- Bajo",F35)))</formula>
    </cfRule>
    <cfRule type="containsText" dxfId="2467" priority="443" operator="containsText" text="4- Bajo">
      <formula>NOT(ISERROR(SEARCH("4- Bajo",F35)))</formula>
    </cfRule>
    <cfRule type="containsText" dxfId="2466" priority="444" operator="containsText" text="1- Bajo">
      <formula>NOT(ISERROR(SEARCH("1- Bajo",F35)))</formula>
    </cfRule>
  </conditionalFormatting>
  <conditionalFormatting sqref="J35:J39">
    <cfRule type="containsText" dxfId="2465" priority="434" operator="containsText" text="Bajo">
      <formula>NOT(ISERROR(SEARCH("Bajo",J35)))</formula>
    </cfRule>
    <cfRule type="containsText" dxfId="2464" priority="435" operator="containsText" text="Moderado">
      <formula>NOT(ISERROR(SEARCH("Moderado",J35)))</formula>
    </cfRule>
    <cfRule type="containsText" dxfId="2463" priority="436" operator="containsText" text="Alto">
      <formula>NOT(ISERROR(SEARCH("Alto",J35)))</formula>
    </cfRule>
    <cfRule type="containsText" dxfId="246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461" priority="409" operator="containsText" text="Moderado">
      <formula>NOT(ISERROR(SEARCH("Moderado",M35)))</formula>
    </cfRule>
    <cfRule type="containsText" dxfId="2460" priority="429" operator="containsText" text="Bajo">
      <formula>NOT(ISERROR(SEARCH("Bajo",M35)))</formula>
    </cfRule>
    <cfRule type="containsText" dxfId="2459" priority="430" operator="containsText" text="Moderado">
      <formula>NOT(ISERROR(SEARCH("Moderado",M35)))</formula>
    </cfRule>
    <cfRule type="containsText" dxfId="2458" priority="431" operator="containsText" text="Alto">
      <formula>NOT(ISERROR(SEARCH("Alto",M35)))</formula>
    </cfRule>
    <cfRule type="containsText" dxfId="245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456" priority="423" operator="containsText" text="3- Moderado">
      <formula>NOT(ISERROR(SEARCH("3- Moderado",N35)))</formula>
    </cfRule>
    <cfRule type="containsText" dxfId="2455" priority="424" operator="containsText" text="6- Moderado">
      <formula>NOT(ISERROR(SEARCH("6- Moderado",N35)))</formula>
    </cfRule>
    <cfRule type="containsText" dxfId="2454" priority="425" operator="containsText" text="4- Moderado">
      <formula>NOT(ISERROR(SEARCH("4- Moderado",N35)))</formula>
    </cfRule>
    <cfRule type="containsText" dxfId="2453" priority="426" operator="containsText" text="3- Bajo">
      <formula>NOT(ISERROR(SEARCH("3- Bajo",N35)))</formula>
    </cfRule>
    <cfRule type="containsText" dxfId="2452" priority="427" operator="containsText" text="4- Bajo">
      <formula>NOT(ISERROR(SEARCH("4- Bajo",N35)))</formula>
    </cfRule>
    <cfRule type="containsText" dxfId="2451" priority="428" operator="containsText" text="1- Bajo">
      <formula>NOT(ISERROR(SEARCH("1- Bajo",N35)))</formula>
    </cfRule>
  </conditionalFormatting>
  <conditionalFormatting sqref="H35:H39">
    <cfRule type="containsText" dxfId="2450" priority="410" operator="containsText" text="Muy Alta">
      <formula>NOT(ISERROR(SEARCH("Muy Alta",H35)))</formula>
    </cfRule>
    <cfRule type="containsText" dxfId="2449" priority="411" operator="containsText" text="Alta">
      <formula>NOT(ISERROR(SEARCH("Alta",H35)))</formula>
    </cfRule>
    <cfRule type="containsText" dxfId="2448" priority="412" operator="containsText" text="Muy Alta">
      <formula>NOT(ISERROR(SEARCH("Muy Alta",H35)))</formula>
    </cfRule>
    <cfRule type="containsText" dxfId="2447" priority="417" operator="containsText" text="Muy Baja">
      <formula>NOT(ISERROR(SEARCH("Muy Baja",H35)))</formula>
    </cfRule>
    <cfRule type="containsText" dxfId="2446" priority="418" operator="containsText" text="Baja">
      <formula>NOT(ISERROR(SEARCH("Baja",H35)))</formula>
    </cfRule>
    <cfRule type="containsText" dxfId="2445" priority="419" operator="containsText" text="Media">
      <formula>NOT(ISERROR(SEARCH("Media",H35)))</formula>
    </cfRule>
    <cfRule type="containsText" dxfId="2444" priority="420" operator="containsText" text="Alta">
      <formula>NOT(ISERROR(SEARCH("Alta",H35)))</formula>
    </cfRule>
    <cfRule type="containsText" dxfId="2443" priority="422" operator="containsText" text="Muy Alta">
      <formula>NOT(ISERROR(SEARCH("Muy Alta",H35)))</formula>
    </cfRule>
  </conditionalFormatting>
  <conditionalFormatting sqref="I35:I39">
    <cfRule type="containsText" dxfId="2442" priority="413" operator="containsText" text="Catastrófico">
      <formula>NOT(ISERROR(SEARCH("Catastrófico",I35)))</formula>
    </cfRule>
    <cfRule type="containsText" dxfId="2441" priority="414" operator="containsText" text="Mayor">
      <formula>NOT(ISERROR(SEARCH("Mayor",I35)))</formula>
    </cfRule>
    <cfRule type="containsText" dxfId="2440" priority="415" operator="containsText" text="Menor">
      <formula>NOT(ISERROR(SEARCH("Menor",I35)))</formula>
    </cfRule>
    <cfRule type="containsText" dxfId="2439" priority="416" operator="containsText" text="Leve">
      <formula>NOT(ISERROR(SEARCH("Leve",I35)))</formula>
    </cfRule>
    <cfRule type="containsText" dxfId="2438" priority="421" operator="containsText" text="Moderado">
      <formula>NOT(ISERROR(SEARCH("Moderado",I35)))</formula>
    </cfRule>
  </conditionalFormatting>
  <conditionalFormatting sqref="K35:K39">
    <cfRule type="containsText" dxfId="2437" priority="408" operator="containsText" text="Media">
      <formula>NOT(ISERROR(SEARCH("Media",K35)))</formula>
    </cfRule>
  </conditionalFormatting>
  <conditionalFormatting sqref="L35:L39">
    <cfRule type="containsText" dxfId="2436" priority="407" operator="containsText" text="Moderado">
      <formula>NOT(ISERROR(SEARCH("Moderado",L35)))</formula>
    </cfRule>
  </conditionalFormatting>
  <conditionalFormatting sqref="J35:J39">
    <cfRule type="containsText" dxfId="2435" priority="406" operator="containsText" text="Moderado">
      <formula>NOT(ISERROR(SEARCH("Moderado",J35)))</formula>
    </cfRule>
  </conditionalFormatting>
  <conditionalFormatting sqref="J35:J39">
    <cfRule type="containsText" dxfId="2434" priority="404" operator="containsText" text="Bajo">
      <formula>NOT(ISERROR(SEARCH("Bajo",J35)))</formula>
    </cfRule>
    <cfRule type="containsText" dxfId="2433" priority="405" operator="containsText" text="Extremo">
      <formula>NOT(ISERROR(SEARCH("Extremo",J35)))</formula>
    </cfRule>
  </conditionalFormatting>
  <conditionalFormatting sqref="K35:K39">
    <cfRule type="containsText" dxfId="2432" priority="402" operator="containsText" text="Baja">
      <formula>NOT(ISERROR(SEARCH("Baja",K35)))</formula>
    </cfRule>
    <cfRule type="containsText" dxfId="2431" priority="403" operator="containsText" text="Muy Baja">
      <formula>NOT(ISERROR(SEARCH("Muy Baja",K35)))</formula>
    </cfRule>
  </conditionalFormatting>
  <conditionalFormatting sqref="K35:K39">
    <cfRule type="containsText" dxfId="2430" priority="400" operator="containsText" text="Muy Alta">
      <formula>NOT(ISERROR(SEARCH("Muy Alta",K35)))</formula>
    </cfRule>
    <cfRule type="containsText" dxfId="2429" priority="401" operator="containsText" text="Alta">
      <formula>NOT(ISERROR(SEARCH("Alta",K35)))</formula>
    </cfRule>
  </conditionalFormatting>
  <conditionalFormatting sqref="L35:L39">
    <cfRule type="containsText" dxfId="2428" priority="396" operator="containsText" text="Catastrófico">
      <formula>NOT(ISERROR(SEARCH("Catastrófico",L35)))</formula>
    </cfRule>
    <cfRule type="containsText" dxfId="2427" priority="397" operator="containsText" text="Mayor">
      <formula>NOT(ISERROR(SEARCH("Mayor",L35)))</formula>
    </cfRule>
    <cfRule type="containsText" dxfId="2426" priority="398" operator="containsText" text="Menor">
      <formula>NOT(ISERROR(SEARCH("Menor",L35)))</formula>
    </cfRule>
    <cfRule type="containsText" dxfId="2425" priority="399" operator="containsText" text="Leve">
      <formula>NOT(ISERROR(SEARCH("Leve",L35)))</formula>
    </cfRule>
  </conditionalFormatting>
  <conditionalFormatting sqref="K40:L40">
    <cfRule type="containsText" dxfId="2424" priority="390" operator="containsText" text="3- Moderado">
      <formula>NOT(ISERROR(SEARCH("3- Moderado",K40)))</formula>
    </cfRule>
    <cfRule type="containsText" dxfId="2423" priority="391" operator="containsText" text="6- Moderado">
      <formula>NOT(ISERROR(SEARCH("6- Moderado",K40)))</formula>
    </cfRule>
    <cfRule type="containsText" dxfId="2422" priority="392" operator="containsText" text="4- Moderado">
      <formula>NOT(ISERROR(SEARCH("4- Moderado",K40)))</formula>
    </cfRule>
    <cfRule type="containsText" dxfId="2421" priority="393" operator="containsText" text="3- Bajo">
      <formula>NOT(ISERROR(SEARCH("3- Bajo",K40)))</formula>
    </cfRule>
    <cfRule type="containsText" dxfId="2420" priority="394" operator="containsText" text="4- Bajo">
      <formula>NOT(ISERROR(SEARCH("4- Bajo",K40)))</formula>
    </cfRule>
    <cfRule type="containsText" dxfId="2419" priority="395" operator="containsText" text="1- Bajo">
      <formula>NOT(ISERROR(SEARCH("1- Bajo",K40)))</formula>
    </cfRule>
  </conditionalFormatting>
  <conditionalFormatting sqref="H40:I40">
    <cfRule type="containsText" dxfId="2418" priority="384" operator="containsText" text="3- Moderado">
      <formula>NOT(ISERROR(SEARCH("3- Moderado",H40)))</formula>
    </cfRule>
    <cfRule type="containsText" dxfId="2417" priority="385" operator="containsText" text="6- Moderado">
      <formula>NOT(ISERROR(SEARCH("6- Moderado",H40)))</formula>
    </cfRule>
    <cfRule type="containsText" dxfId="2416" priority="386" operator="containsText" text="4- Moderado">
      <formula>NOT(ISERROR(SEARCH("4- Moderado",H40)))</formula>
    </cfRule>
    <cfRule type="containsText" dxfId="2415" priority="387" operator="containsText" text="3- Bajo">
      <formula>NOT(ISERROR(SEARCH("3- Bajo",H40)))</formula>
    </cfRule>
    <cfRule type="containsText" dxfId="2414" priority="388" operator="containsText" text="4- Bajo">
      <formula>NOT(ISERROR(SEARCH("4- Bajo",H40)))</formula>
    </cfRule>
    <cfRule type="containsText" dxfId="2413" priority="389" operator="containsText" text="1- Bajo">
      <formula>NOT(ISERROR(SEARCH("1- Bajo",H40)))</formula>
    </cfRule>
  </conditionalFormatting>
  <conditionalFormatting sqref="A40 C40:E40">
    <cfRule type="containsText" dxfId="2412" priority="378" operator="containsText" text="3- Moderado">
      <formula>NOT(ISERROR(SEARCH("3- Moderado",A40)))</formula>
    </cfRule>
    <cfRule type="containsText" dxfId="2411" priority="379" operator="containsText" text="6- Moderado">
      <formula>NOT(ISERROR(SEARCH("6- Moderado",A40)))</formula>
    </cfRule>
    <cfRule type="containsText" dxfId="2410" priority="380" operator="containsText" text="4- Moderado">
      <formula>NOT(ISERROR(SEARCH("4- Moderado",A40)))</formula>
    </cfRule>
    <cfRule type="containsText" dxfId="2409" priority="381" operator="containsText" text="3- Bajo">
      <formula>NOT(ISERROR(SEARCH("3- Bajo",A40)))</formula>
    </cfRule>
    <cfRule type="containsText" dxfId="2408" priority="382" operator="containsText" text="4- Bajo">
      <formula>NOT(ISERROR(SEARCH("4- Bajo",A40)))</formula>
    </cfRule>
    <cfRule type="containsText" dxfId="2407" priority="383" operator="containsText" text="1- Bajo">
      <formula>NOT(ISERROR(SEARCH("1- Bajo",A40)))</formula>
    </cfRule>
  </conditionalFormatting>
  <conditionalFormatting sqref="F40:G40">
    <cfRule type="containsText" dxfId="2406" priority="372" operator="containsText" text="3- Moderado">
      <formula>NOT(ISERROR(SEARCH("3- Moderado",F40)))</formula>
    </cfRule>
    <cfRule type="containsText" dxfId="2405" priority="373" operator="containsText" text="6- Moderado">
      <formula>NOT(ISERROR(SEARCH("6- Moderado",F40)))</formula>
    </cfRule>
    <cfRule type="containsText" dxfId="2404" priority="374" operator="containsText" text="4- Moderado">
      <formula>NOT(ISERROR(SEARCH("4- Moderado",F40)))</formula>
    </cfRule>
    <cfRule type="containsText" dxfId="2403" priority="375" operator="containsText" text="3- Bajo">
      <formula>NOT(ISERROR(SEARCH("3- Bajo",F40)))</formula>
    </cfRule>
    <cfRule type="containsText" dxfId="2402" priority="376" operator="containsText" text="4- Bajo">
      <formula>NOT(ISERROR(SEARCH("4- Bajo",F40)))</formula>
    </cfRule>
    <cfRule type="containsText" dxfId="2401" priority="377" operator="containsText" text="1- Bajo">
      <formula>NOT(ISERROR(SEARCH("1- Bajo",F40)))</formula>
    </cfRule>
  </conditionalFormatting>
  <conditionalFormatting sqref="J40:J44">
    <cfRule type="containsText" dxfId="2400" priority="367" operator="containsText" text="Bajo">
      <formula>NOT(ISERROR(SEARCH("Bajo",J40)))</formula>
    </cfRule>
    <cfRule type="containsText" dxfId="2399" priority="368" operator="containsText" text="Moderado">
      <formula>NOT(ISERROR(SEARCH("Moderado",J40)))</formula>
    </cfRule>
    <cfRule type="containsText" dxfId="2398" priority="369" operator="containsText" text="Alto">
      <formula>NOT(ISERROR(SEARCH("Alto",J40)))</formula>
    </cfRule>
    <cfRule type="containsText" dxfId="239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396" priority="342" operator="containsText" text="Moderado">
      <formula>NOT(ISERROR(SEARCH("Moderado",M40)))</formula>
    </cfRule>
    <cfRule type="containsText" dxfId="2395" priority="362" operator="containsText" text="Bajo">
      <formula>NOT(ISERROR(SEARCH("Bajo",M40)))</formula>
    </cfRule>
    <cfRule type="containsText" dxfId="2394" priority="363" operator="containsText" text="Moderado">
      <formula>NOT(ISERROR(SEARCH("Moderado",M40)))</formula>
    </cfRule>
    <cfRule type="containsText" dxfId="2393" priority="364" operator="containsText" text="Alto">
      <formula>NOT(ISERROR(SEARCH("Alto",M40)))</formula>
    </cfRule>
    <cfRule type="containsText" dxfId="239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391" priority="356" operator="containsText" text="3- Moderado">
      <formula>NOT(ISERROR(SEARCH("3- Moderado",N40)))</formula>
    </cfRule>
    <cfRule type="containsText" dxfId="2390" priority="357" operator="containsText" text="6- Moderado">
      <formula>NOT(ISERROR(SEARCH("6- Moderado",N40)))</formula>
    </cfRule>
    <cfRule type="containsText" dxfId="2389" priority="358" operator="containsText" text="4- Moderado">
      <formula>NOT(ISERROR(SEARCH("4- Moderado",N40)))</formula>
    </cfRule>
    <cfRule type="containsText" dxfId="2388" priority="359" operator="containsText" text="3- Bajo">
      <formula>NOT(ISERROR(SEARCH("3- Bajo",N40)))</formula>
    </cfRule>
    <cfRule type="containsText" dxfId="2387" priority="360" operator="containsText" text="4- Bajo">
      <formula>NOT(ISERROR(SEARCH("4- Bajo",N40)))</formula>
    </cfRule>
    <cfRule type="containsText" dxfId="2386" priority="361" operator="containsText" text="1- Bajo">
      <formula>NOT(ISERROR(SEARCH("1- Bajo",N40)))</formula>
    </cfRule>
  </conditionalFormatting>
  <conditionalFormatting sqref="H40:H44">
    <cfRule type="containsText" dxfId="2385" priority="343" operator="containsText" text="Muy Alta">
      <formula>NOT(ISERROR(SEARCH("Muy Alta",H40)))</formula>
    </cfRule>
    <cfRule type="containsText" dxfId="2384" priority="344" operator="containsText" text="Alta">
      <formula>NOT(ISERROR(SEARCH("Alta",H40)))</formula>
    </cfRule>
    <cfRule type="containsText" dxfId="2383" priority="345" operator="containsText" text="Muy Alta">
      <formula>NOT(ISERROR(SEARCH("Muy Alta",H40)))</formula>
    </cfRule>
    <cfRule type="containsText" dxfId="2382" priority="350" operator="containsText" text="Muy Baja">
      <formula>NOT(ISERROR(SEARCH("Muy Baja",H40)))</formula>
    </cfRule>
    <cfRule type="containsText" dxfId="2381" priority="351" operator="containsText" text="Baja">
      <formula>NOT(ISERROR(SEARCH("Baja",H40)))</formula>
    </cfRule>
    <cfRule type="containsText" dxfId="2380" priority="352" operator="containsText" text="Media">
      <formula>NOT(ISERROR(SEARCH("Media",H40)))</formula>
    </cfRule>
    <cfRule type="containsText" dxfId="2379" priority="353" operator="containsText" text="Alta">
      <formula>NOT(ISERROR(SEARCH("Alta",H40)))</formula>
    </cfRule>
    <cfRule type="containsText" dxfId="2378" priority="355" operator="containsText" text="Muy Alta">
      <formula>NOT(ISERROR(SEARCH("Muy Alta",H40)))</formula>
    </cfRule>
  </conditionalFormatting>
  <conditionalFormatting sqref="I40:I44">
    <cfRule type="containsText" dxfId="2377" priority="346" operator="containsText" text="Catastrófico">
      <formula>NOT(ISERROR(SEARCH("Catastrófico",I40)))</formula>
    </cfRule>
    <cfRule type="containsText" dxfId="2376" priority="347" operator="containsText" text="Mayor">
      <formula>NOT(ISERROR(SEARCH("Mayor",I40)))</formula>
    </cfRule>
    <cfRule type="containsText" dxfId="2375" priority="348" operator="containsText" text="Menor">
      <formula>NOT(ISERROR(SEARCH("Menor",I40)))</formula>
    </cfRule>
    <cfRule type="containsText" dxfId="2374" priority="349" operator="containsText" text="Leve">
      <formula>NOT(ISERROR(SEARCH("Leve",I40)))</formula>
    </cfRule>
    <cfRule type="containsText" dxfId="2373" priority="354" operator="containsText" text="Moderado">
      <formula>NOT(ISERROR(SEARCH("Moderado",I40)))</formula>
    </cfRule>
  </conditionalFormatting>
  <conditionalFormatting sqref="K40:K44">
    <cfRule type="containsText" dxfId="2372" priority="341" operator="containsText" text="Media">
      <formula>NOT(ISERROR(SEARCH("Media",K40)))</formula>
    </cfRule>
  </conditionalFormatting>
  <conditionalFormatting sqref="L40:L44">
    <cfRule type="containsText" dxfId="2371" priority="340" operator="containsText" text="Moderado">
      <formula>NOT(ISERROR(SEARCH("Moderado",L40)))</formula>
    </cfRule>
  </conditionalFormatting>
  <conditionalFormatting sqref="J40:J44">
    <cfRule type="containsText" dxfId="2370" priority="339" operator="containsText" text="Moderado">
      <formula>NOT(ISERROR(SEARCH("Moderado",J40)))</formula>
    </cfRule>
  </conditionalFormatting>
  <conditionalFormatting sqref="J40:J44">
    <cfRule type="containsText" dxfId="2369" priority="337" operator="containsText" text="Bajo">
      <formula>NOT(ISERROR(SEARCH("Bajo",J40)))</formula>
    </cfRule>
    <cfRule type="containsText" dxfId="2368" priority="338" operator="containsText" text="Extremo">
      <formula>NOT(ISERROR(SEARCH("Extremo",J40)))</formula>
    </cfRule>
  </conditionalFormatting>
  <conditionalFormatting sqref="K40:K44">
    <cfRule type="containsText" dxfId="2367" priority="335" operator="containsText" text="Baja">
      <formula>NOT(ISERROR(SEARCH("Baja",K40)))</formula>
    </cfRule>
    <cfRule type="containsText" dxfId="2366" priority="336" operator="containsText" text="Muy Baja">
      <formula>NOT(ISERROR(SEARCH("Muy Baja",K40)))</formula>
    </cfRule>
  </conditionalFormatting>
  <conditionalFormatting sqref="K40:K44">
    <cfRule type="containsText" dxfId="2365" priority="333" operator="containsText" text="Muy Alta">
      <formula>NOT(ISERROR(SEARCH("Muy Alta",K40)))</formula>
    </cfRule>
    <cfRule type="containsText" dxfId="2364" priority="334" operator="containsText" text="Alta">
      <formula>NOT(ISERROR(SEARCH("Alta",K40)))</formula>
    </cfRule>
  </conditionalFormatting>
  <conditionalFormatting sqref="L40:L44">
    <cfRule type="containsText" dxfId="2363" priority="329" operator="containsText" text="Catastrófico">
      <formula>NOT(ISERROR(SEARCH("Catastrófico",L40)))</formula>
    </cfRule>
    <cfRule type="containsText" dxfId="2362" priority="330" operator="containsText" text="Mayor">
      <formula>NOT(ISERROR(SEARCH("Mayor",L40)))</formula>
    </cfRule>
    <cfRule type="containsText" dxfId="2361" priority="331" operator="containsText" text="Menor">
      <formula>NOT(ISERROR(SEARCH("Menor",L40)))</formula>
    </cfRule>
    <cfRule type="containsText" dxfId="2360" priority="332" operator="containsText" text="Leve">
      <formula>NOT(ISERROR(SEARCH("Leve",L40)))</formula>
    </cfRule>
  </conditionalFormatting>
  <conditionalFormatting sqref="K45:L45">
    <cfRule type="containsText" dxfId="2359" priority="323" operator="containsText" text="3- Moderado">
      <formula>NOT(ISERROR(SEARCH("3- Moderado",K45)))</formula>
    </cfRule>
    <cfRule type="containsText" dxfId="2358" priority="324" operator="containsText" text="6- Moderado">
      <formula>NOT(ISERROR(SEARCH("6- Moderado",K45)))</formula>
    </cfRule>
    <cfRule type="containsText" dxfId="2357" priority="325" operator="containsText" text="4- Moderado">
      <formula>NOT(ISERROR(SEARCH("4- Moderado",K45)))</formula>
    </cfRule>
    <cfRule type="containsText" dxfId="2356" priority="326" operator="containsText" text="3- Bajo">
      <formula>NOT(ISERROR(SEARCH("3- Bajo",K45)))</formula>
    </cfRule>
    <cfRule type="containsText" dxfId="2355" priority="327" operator="containsText" text="4- Bajo">
      <formula>NOT(ISERROR(SEARCH("4- Bajo",K45)))</formula>
    </cfRule>
    <cfRule type="containsText" dxfId="2354" priority="328" operator="containsText" text="1- Bajo">
      <formula>NOT(ISERROR(SEARCH("1- Bajo",K45)))</formula>
    </cfRule>
  </conditionalFormatting>
  <conditionalFormatting sqref="H45:I45">
    <cfRule type="containsText" dxfId="2353" priority="317" operator="containsText" text="3- Moderado">
      <formula>NOT(ISERROR(SEARCH("3- Moderado",H45)))</formula>
    </cfRule>
    <cfRule type="containsText" dxfId="2352" priority="318" operator="containsText" text="6- Moderado">
      <formula>NOT(ISERROR(SEARCH("6- Moderado",H45)))</formula>
    </cfRule>
    <cfRule type="containsText" dxfId="2351" priority="319" operator="containsText" text="4- Moderado">
      <formula>NOT(ISERROR(SEARCH("4- Moderado",H45)))</formula>
    </cfRule>
    <cfRule type="containsText" dxfId="2350" priority="320" operator="containsText" text="3- Bajo">
      <formula>NOT(ISERROR(SEARCH("3- Bajo",H45)))</formula>
    </cfRule>
    <cfRule type="containsText" dxfId="2349" priority="321" operator="containsText" text="4- Bajo">
      <formula>NOT(ISERROR(SEARCH("4- Bajo",H45)))</formula>
    </cfRule>
    <cfRule type="containsText" dxfId="2348" priority="322" operator="containsText" text="1- Bajo">
      <formula>NOT(ISERROR(SEARCH("1- Bajo",H45)))</formula>
    </cfRule>
  </conditionalFormatting>
  <conditionalFormatting sqref="A45 C45:E45">
    <cfRule type="containsText" dxfId="2347" priority="311" operator="containsText" text="3- Moderado">
      <formula>NOT(ISERROR(SEARCH("3- Moderado",A45)))</formula>
    </cfRule>
    <cfRule type="containsText" dxfId="2346" priority="312" operator="containsText" text="6- Moderado">
      <formula>NOT(ISERROR(SEARCH("6- Moderado",A45)))</formula>
    </cfRule>
    <cfRule type="containsText" dxfId="2345" priority="313" operator="containsText" text="4- Moderado">
      <formula>NOT(ISERROR(SEARCH("4- Moderado",A45)))</formula>
    </cfRule>
    <cfRule type="containsText" dxfId="2344" priority="314" operator="containsText" text="3- Bajo">
      <formula>NOT(ISERROR(SEARCH("3- Bajo",A45)))</formula>
    </cfRule>
    <cfRule type="containsText" dxfId="2343" priority="315" operator="containsText" text="4- Bajo">
      <formula>NOT(ISERROR(SEARCH("4- Bajo",A45)))</formula>
    </cfRule>
    <cfRule type="containsText" dxfId="2342" priority="316" operator="containsText" text="1- Bajo">
      <formula>NOT(ISERROR(SEARCH("1- Bajo",A45)))</formula>
    </cfRule>
  </conditionalFormatting>
  <conditionalFormatting sqref="F45:G45">
    <cfRule type="containsText" dxfId="2341" priority="305" operator="containsText" text="3- Moderado">
      <formula>NOT(ISERROR(SEARCH("3- Moderado",F45)))</formula>
    </cfRule>
    <cfRule type="containsText" dxfId="2340" priority="306" operator="containsText" text="6- Moderado">
      <formula>NOT(ISERROR(SEARCH("6- Moderado",F45)))</formula>
    </cfRule>
    <cfRule type="containsText" dxfId="2339" priority="307" operator="containsText" text="4- Moderado">
      <formula>NOT(ISERROR(SEARCH("4- Moderado",F45)))</formula>
    </cfRule>
    <cfRule type="containsText" dxfId="2338" priority="308" operator="containsText" text="3- Bajo">
      <formula>NOT(ISERROR(SEARCH("3- Bajo",F45)))</formula>
    </cfRule>
    <cfRule type="containsText" dxfId="2337" priority="309" operator="containsText" text="4- Bajo">
      <formula>NOT(ISERROR(SEARCH("4- Bajo",F45)))</formula>
    </cfRule>
    <cfRule type="containsText" dxfId="2336" priority="310" operator="containsText" text="1- Bajo">
      <formula>NOT(ISERROR(SEARCH("1- Bajo",F45)))</formula>
    </cfRule>
  </conditionalFormatting>
  <conditionalFormatting sqref="J45:J49">
    <cfRule type="containsText" dxfId="2335" priority="300" operator="containsText" text="Bajo">
      <formula>NOT(ISERROR(SEARCH("Bajo",J45)))</formula>
    </cfRule>
    <cfRule type="containsText" dxfId="2334" priority="301" operator="containsText" text="Moderado">
      <formula>NOT(ISERROR(SEARCH("Moderado",J45)))</formula>
    </cfRule>
    <cfRule type="containsText" dxfId="2333" priority="302" operator="containsText" text="Alto">
      <formula>NOT(ISERROR(SEARCH("Alto",J45)))</formula>
    </cfRule>
    <cfRule type="containsText" dxfId="233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331" priority="275" operator="containsText" text="Moderado">
      <formula>NOT(ISERROR(SEARCH("Moderado",M45)))</formula>
    </cfRule>
    <cfRule type="containsText" dxfId="2330" priority="295" operator="containsText" text="Bajo">
      <formula>NOT(ISERROR(SEARCH("Bajo",M45)))</formula>
    </cfRule>
    <cfRule type="containsText" dxfId="2329" priority="296" operator="containsText" text="Moderado">
      <formula>NOT(ISERROR(SEARCH("Moderado",M45)))</formula>
    </cfRule>
    <cfRule type="containsText" dxfId="2328" priority="297" operator="containsText" text="Alto">
      <formula>NOT(ISERROR(SEARCH("Alto",M45)))</formula>
    </cfRule>
    <cfRule type="containsText" dxfId="232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326" priority="289" operator="containsText" text="3- Moderado">
      <formula>NOT(ISERROR(SEARCH("3- Moderado",N45)))</formula>
    </cfRule>
    <cfRule type="containsText" dxfId="2325" priority="290" operator="containsText" text="6- Moderado">
      <formula>NOT(ISERROR(SEARCH("6- Moderado",N45)))</formula>
    </cfRule>
    <cfRule type="containsText" dxfId="2324" priority="291" operator="containsText" text="4- Moderado">
      <formula>NOT(ISERROR(SEARCH("4- Moderado",N45)))</formula>
    </cfRule>
    <cfRule type="containsText" dxfId="2323" priority="292" operator="containsText" text="3- Bajo">
      <formula>NOT(ISERROR(SEARCH("3- Bajo",N45)))</formula>
    </cfRule>
    <cfRule type="containsText" dxfId="2322" priority="293" operator="containsText" text="4- Bajo">
      <formula>NOT(ISERROR(SEARCH("4- Bajo",N45)))</formula>
    </cfRule>
    <cfRule type="containsText" dxfId="2321" priority="294" operator="containsText" text="1- Bajo">
      <formula>NOT(ISERROR(SEARCH("1- Bajo",N45)))</formula>
    </cfRule>
  </conditionalFormatting>
  <conditionalFormatting sqref="H45:H49">
    <cfRule type="containsText" dxfId="2320" priority="276" operator="containsText" text="Muy Alta">
      <formula>NOT(ISERROR(SEARCH("Muy Alta",H45)))</formula>
    </cfRule>
    <cfRule type="containsText" dxfId="2319" priority="277" operator="containsText" text="Alta">
      <formula>NOT(ISERROR(SEARCH("Alta",H45)))</formula>
    </cfRule>
    <cfRule type="containsText" dxfId="2318" priority="278" operator="containsText" text="Muy Alta">
      <formula>NOT(ISERROR(SEARCH("Muy Alta",H45)))</formula>
    </cfRule>
    <cfRule type="containsText" dxfId="2317" priority="283" operator="containsText" text="Muy Baja">
      <formula>NOT(ISERROR(SEARCH("Muy Baja",H45)))</formula>
    </cfRule>
    <cfRule type="containsText" dxfId="2316" priority="284" operator="containsText" text="Baja">
      <formula>NOT(ISERROR(SEARCH("Baja",H45)))</formula>
    </cfRule>
    <cfRule type="containsText" dxfId="2315" priority="285" operator="containsText" text="Media">
      <formula>NOT(ISERROR(SEARCH("Media",H45)))</formula>
    </cfRule>
    <cfRule type="containsText" dxfId="2314" priority="286" operator="containsText" text="Alta">
      <formula>NOT(ISERROR(SEARCH("Alta",H45)))</formula>
    </cfRule>
    <cfRule type="containsText" dxfId="2313" priority="288" operator="containsText" text="Muy Alta">
      <formula>NOT(ISERROR(SEARCH("Muy Alta",H45)))</formula>
    </cfRule>
  </conditionalFormatting>
  <conditionalFormatting sqref="I45:I49">
    <cfRule type="containsText" dxfId="2312" priority="279" operator="containsText" text="Catastrófico">
      <formula>NOT(ISERROR(SEARCH("Catastrófico",I45)))</formula>
    </cfRule>
    <cfRule type="containsText" dxfId="2311" priority="280" operator="containsText" text="Mayor">
      <formula>NOT(ISERROR(SEARCH("Mayor",I45)))</formula>
    </cfRule>
    <cfRule type="containsText" dxfId="2310" priority="281" operator="containsText" text="Menor">
      <formula>NOT(ISERROR(SEARCH("Menor",I45)))</formula>
    </cfRule>
    <cfRule type="containsText" dxfId="2309" priority="282" operator="containsText" text="Leve">
      <formula>NOT(ISERROR(SEARCH("Leve",I45)))</formula>
    </cfRule>
    <cfRule type="containsText" dxfId="2308" priority="287" operator="containsText" text="Moderado">
      <formula>NOT(ISERROR(SEARCH("Moderado",I45)))</formula>
    </cfRule>
  </conditionalFormatting>
  <conditionalFormatting sqref="K45:K49">
    <cfRule type="containsText" dxfId="2307" priority="274" operator="containsText" text="Media">
      <formula>NOT(ISERROR(SEARCH("Media",K45)))</formula>
    </cfRule>
  </conditionalFormatting>
  <conditionalFormatting sqref="L45:L49">
    <cfRule type="containsText" dxfId="2306" priority="273" operator="containsText" text="Moderado">
      <formula>NOT(ISERROR(SEARCH("Moderado",L45)))</formula>
    </cfRule>
  </conditionalFormatting>
  <conditionalFormatting sqref="J45:J49">
    <cfRule type="containsText" dxfId="2305" priority="272" operator="containsText" text="Moderado">
      <formula>NOT(ISERROR(SEARCH("Moderado",J45)))</formula>
    </cfRule>
  </conditionalFormatting>
  <conditionalFormatting sqref="J45:J49">
    <cfRule type="containsText" dxfId="2304" priority="270" operator="containsText" text="Bajo">
      <formula>NOT(ISERROR(SEARCH("Bajo",J45)))</formula>
    </cfRule>
    <cfRule type="containsText" dxfId="2303" priority="271" operator="containsText" text="Extremo">
      <formula>NOT(ISERROR(SEARCH("Extremo",J45)))</formula>
    </cfRule>
  </conditionalFormatting>
  <conditionalFormatting sqref="K45:K49">
    <cfRule type="containsText" dxfId="2302" priority="268" operator="containsText" text="Baja">
      <formula>NOT(ISERROR(SEARCH("Baja",K45)))</formula>
    </cfRule>
    <cfRule type="containsText" dxfId="2301" priority="269" operator="containsText" text="Muy Baja">
      <formula>NOT(ISERROR(SEARCH("Muy Baja",K45)))</formula>
    </cfRule>
  </conditionalFormatting>
  <conditionalFormatting sqref="K45:K49">
    <cfRule type="containsText" dxfId="2300" priority="266" operator="containsText" text="Muy Alta">
      <formula>NOT(ISERROR(SEARCH("Muy Alta",K45)))</formula>
    </cfRule>
    <cfRule type="containsText" dxfId="2299" priority="267" operator="containsText" text="Alta">
      <formula>NOT(ISERROR(SEARCH("Alta",K45)))</formula>
    </cfRule>
  </conditionalFormatting>
  <conditionalFormatting sqref="L45:L49">
    <cfRule type="containsText" dxfId="2298" priority="262" operator="containsText" text="Catastrófico">
      <formula>NOT(ISERROR(SEARCH("Catastrófico",L45)))</formula>
    </cfRule>
    <cfRule type="containsText" dxfId="2297" priority="263" operator="containsText" text="Mayor">
      <formula>NOT(ISERROR(SEARCH("Mayor",L45)))</formula>
    </cfRule>
    <cfRule type="containsText" dxfId="2296" priority="264" operator="containsText" text="Menor">
      <formula>NOT(ISERROR(SEARCH("Menor",L45)))</formula>
    </cfRule>
    <cfRule type="containsText" dxfId="2295" priority="265" operator="containsText" text="Leve">
      <formula>NOT(ISERROR(SEARCH("Leve",L45)))</formula>
    </cfRule>
  </conditionalFormatting>
  <conditionalFormatting sqref="K50:L50">
    <cfRule type="containsText" dxfId="2294" priority="256" operator="containsText" text="3- Moderado">
      <formula>NOT(ISERROR(SEARCH("3- Moderado",K50)))</formula>
    </cfRule>
    <cfRule type="containsText" dxfId="2293" priority="257" operator="containsText" text="6- Moderado">
      <formula>NOT(ISERROR(SEARCH("6- Moderado",K50)))</formula>
    </cfRule>
    <cfRule type="containsText" dxfId="2292" priority="258" operator="containsText" text="4- Moderado">
      <formula>NOT(ISERROR(SEARCH("4- Moderado",K50)))</formula>
    </cfRule>
    <cfRule type="containsText" dxfId="2291" priority="259" operator="containsText" text="3- Bajo">
      <formula>NOT(ISERROR(SEARCH("3- Bajo",K50)))</formula>
    </cfRule>
    <cfRule type="containsText" dxfId="2290" priority="260" operator="containsText" text="4- Bajo">
      <formula>NOT(ISERROR(SEARCH("4- Bajo",K50)))</formula>
    </cfRule>
    <cfRule type="containsText" dxfId="2289" priority="261" operator="containsText" text="1- Bajo">
      <formula>NOT(ISERROR(SEARCH("1- Bajo",K50)))</formula>
    </cfRule>
  </conditionalFormatting>
  <conditionalFormatting sqref="H50:I50">
    <cfRule type="containsText" dxfId="2288" priority="250" operator="containsText" text="3- Moderado">
      <formula>NOT(ISERROR(SEARCH("3- Moderado",H50)))</formula>
    </cfRule>
    <cfRule type="containsText" dxfId="2287" priority="251" operator="containsText" text="6- Moderado">
      <formula>NOT(ISERROR(SEARCH("6- Moderado",H50)))</formula>
    </cfRule>
    <cfRule type="containsText" dxfId="2286" priority="252" operator="containsText" text="4- Moderado">
      <formula>NOT(ISERROR(SEARCH("4- Moderado",H50)))</formula>
    </cfRule>
    <cfRule type="containsText" dxfId="2285" priority="253" operator="containsText" text="3- Bajo">
      <formula>NOT(ISERROR(SEARCH("3- Bajo",H50)))</formula>
    </cfRule>
    <cfRule type="containsText" dxfId="2284" priority="254" operator="containsText" text="4- Bajo">
      <formula>NOT(ISERROR(SEARCH("4- Bajo",H50)))</formula>
    </cfRule>
    <cfRule type="containsText" dxfId="2283" priority="255" operator="containsText" text="1- Bajo">
      <formula>NOT(ISERROR(SEARCH("1- Bajo",H50)))</formula>
    </cfRule>
  </conditionalFormatting>
  <conditionalFormatting sqref="A50 C50:E50">
    <cfRule type="containsText" dxfId="2282" priority="244" operator="containsText" text="3- Moderado">
      <formula>NOT(ISERROR(SEARCH("3- Moderado",A50)))</formula>
    </cfRule>
    <cfRule type="containsText" dxfId="2281" priority="245" operator="containsText" text="6- Moderado">
      <formula>NOT(ISERROR(SEARCH("6- Moderado",A50)))</formula>
    </cfRule>
    <cfRule type="containsText" dxfId="2280" priority="246" operator="containsText" text="4- Moderado">
      <formula>NOT(ISERROR(SEARCH("4- Moderado",A50)))</formula>
    </cfRule>
    <cfRule type="containsText" dxfId="2279" priority="247" operator="containsText" text="3- Bajo">
      <formula>NOT(ISERROR(SEARCH("3- Bajo",A50)))</formula>
    </cfRule>
    <cfRule type="containsText" dxfId="2278" priority="248" operator="containsText" text="4- Bajo">
      <formula>NOT(ISERROR(SEARCH("4- Bajo",A50)))</formula>
    </cfRule>
    <cfRule type="containsText" dxfId="2277" priority="249" operator="containsText" text="1- Bajo">
      <formula>NOT(ISERROR(SEARCH("1- Bajo",A50)))</formula>
    </cfRule>
  </conditionalFormatting>
  <conditionalFormatting sqref="F50:G50">
    <cfRule type="containsText" dxfId="2276" priority="238" operator="containsText" text="3- Moderado">
      <formula>NOT(ISERROR(SEARCH("3- Moderado",F50)))</formula>
    </cfRule>
    <cfRule type="containsText" dxfId="2275" priority="239" operator="containsText" text="6- Moderado">
      <formula>NOT(ISERROR(SEARCH("6- Moderado",F50)))</formula>
    </cfRule>
    <cfRule type="containsText" dxfId="2274" priority="240" operator="containsText" text="4- Moderado">
      <formula>NOT(ISERROR(SEARCH("4- Moderado",F50)))</formula>
    </cfRule>
    <cfRule type="containsText" dxfId="2273" priority="241" operator="containsText" text="3- Bajo">
      <formula>NOT(ISERROR(SEARCH("3- Bajo",F50)))</formula>
    </cfRule>
    <cfRule type="containsText" dxfId="2272" priority="242" operator="containsText" text="4- Bajo">
      <formula>NOT(ISERROR(SEARCH("4- Bajo",F50)))</formula>
    </cfRule>
    <cfRule type="containsText" dxfId="2271" priority="243" operator="containsText" text="1- Bajo">
      <formula>NOT(ISERROR(SEARCH("1- Bajo",F50)))</formula>
    </cfRule>
  </conditionalFormatting>
  <conditionalFormatting sqref="J50:J54">
    <cfRule type="containsText" dxfId="2270" priority="233" operator="containsText" text="Bajo">
      <formula>NOT(ISERROR(SEARCH("Bajo",J50)))</formula>
    </cfRule>
    <cfRule type="containsText" dxfId="2269" priority="234" operator="containsText" text="Moderado">
      <formula>NOT(ISERROR(SEARCH("Moderado",J50)))</formula>
    </cfRule>
    <cfRule type="containsText" dxfId="2268" priority="235" operator="containsText" text="Alto">
      <formula>NOT(ISERROR(SEARCH("Alto",J50)))</formula>
    </cfRule>
    <cfRule type="containsText" dxfId="226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266" priority="208" operator="containsText" text="Moderado">
      <formula>NOT(ISERROR(SEARCH("Moderado",M50)))</formula>
    </cfRule>
    <cfRule type="containsText" dxfId="2265" priority="228" operator="containsText" text="Bajo">
      <formula>NOT(ISERROR(SEARCH("Bajo",M50)))</formula>
    </cfRule>
    <cfRule type="containsText" dxfId="2264" priority="229" operator="containsText" text="Moderado">
      <formula>NOT(ISERROR(SEARCH("Moderado",M50)))</formula>
    </cfRule>
    <cfRule type="containsText" dxfId="2263" priority="230" operator="containsText" text="Alto">
      <formula>NOT(ISERROR(SEARCH("Alto",M50)))</formula>
    </cfRule>
    <cfRule type="containsText" dxfId="226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261" priority="222" operator="containsText" text="3- Moderado">
      <formula>NOT(ISERROR(SEARCH("3- Moderado",N50)))</formula>
    </cfRule>
    <cfRule type="containsText" dxfId="2260" priority="223" operator="containsText" text="6- Moderado">
      <formula>NOT(ISERROR(SEARCH("6- Moderado",N50)))</formula>
    </cfRule>
    <cfRule type="containsText" dxfId="2259" priority="224" operator="containsText" text="4- Moderado">
      <formula>NOT(ISERROR(SEARCH("4- Moderado",N50)))</formula>
    </cfRule>
    <cfRule type="containsText" dxfId="2258" priority="225" operator="containsText" text="3- Bajo">
      <formula>NOT(ISERROR(SEARCH("3- Bajo",N50)))</formula>
    </cfRule>
    <cfRule type="containsText" dxfId="2257" priority="226" operator="containsText" text="4- Bajo">
      <formula>NOT(ISERROR(SEARCH("4- Bajo",N50)))</formula>
    </cfRule>
    <cfRule type="containsText" dxfId="2256" priority="227" operator="containsText" text="1- Bajo">
      <formula>NOT(ISERROR(SEARCH("1- Bajo",N50)))</formula>
    </cfRule>
  </conditionalFormatting>
  <conditionalFormatting sqref="H50:H54">
    <cfRule type="containsText" dxfId="2255" priority="209" operator="containsText" text="Muy Alta">
      <formula>NOT(ISERROR(SEARCH("Muy Alta",H50)))</formula>
    </cfRule>
    <cfRule type="containsText" dxfId="2254" priority="210" operator="containsText" text="Alta">
      <formula>NOT(ISERROR(SEARCH("Alta",H50)))</formula>
    </cfRule>
    <cfRule type="containsText" dxfId="2253" priority="211" operator="containsText" text="Muy Alta">
      <formula>NOT(ISERROR(SEARCH("Muy Alta",H50)))</formula>
    </cfRule>
    <cfRule type="containsText" dxfId="2252" priority="216" operator="containsText" text="Muy Baja">
      <formula>NOT(ISERROR(SEARCH("Muy Baja",H50)))</formula>
    </cfRule>
    <cfRule type="containsText" dxfId="2251" priority="217" operator="containsText" text="Baja">
      <formula>NOT(ISERROR(SEARCH("Baja",H50)))</formula>
    </cfRule>
    <cfRule type="containsText" dxfId="2250" priority="218" operator="containsText" text="Media">
      <formula>NOT(ISERROR(SEARCH("Media",H50)))</formula>
    </cfRule>
    <cfRule type="containsText" dxfId="2249" priority="219" operator="containsText" text="Alta">
      <formula>NOT(ISERROR(SEARCH("Alta",H50)))</formula>
    </cfRule>
    <cfRule type="containsText" dxfId="2248" priority="221" operator="containsText" text="Muy Alta">
      <formula>NOT(ISERROR(SEARCH("Muy Alta",H50)))</formula>
    </cfRule>
  </conditionalFormatting>
  <conditionalFormatting sqref="I50:I54">
    <cfRule type="containsText" dxfId="2247" priority="212" operator="containsText" text="Catastrófico">
      <formula>NOT(ISERROR(SEARCH("Catastrófico",I50)))</formula>
    </cfRule>
    <cfRule type="containsText" dxfId="2246" priority="213" operator="containsText" text="Mayor">
      <formula>NOT(ISERROR(SEARCH("Mayor",I50)))</formula>
    </cfRule>
    <cfRule type="containsText" dxfId="2245" priority="214" operator="containsText" text="Menor">
      <formula>NOT(ISERROR(SEARCH("Menor",I50)))</formula>
    </cfRule>
    <cfRule type="containsText" dxfId="2244" priority="215" operator="containsText" text="Leve">
      <formula>NOT(ISERROR(SEARCH("Leve",I50)))</formula>
    </cfRule>
    <cfRule type="containsText" dxfId="2243" priority="220" operator="containsText" text="Moderado">
      <formula>NOT(ISERROR(SEARCH("Moderado",I50)))</formula>
    </cfRule>
  </conditionalFormatting>
  <conditionalFormatting sqref="K50:K54">
    <cfRule type="containsText" dxfId="2242" priority="207" operator="containsText" text="Media">
      <formula>NOT(ISERROR(SEARCH("Media",K50)))</formula>
    </cfRule>
  </conditionalFormatting>
  <conditionalFormatting sqref="L50:L54">
    <cfRule type="containsText" dxfId="2241" priority="206" operator="containsText" text="Moderado">
      <formula>NOT(ISERROR(SEARCH("Moderado",L50)))</formula>
    </cfRule>
  </conditionalFormatting>
  <conditionalFormatting sqref="J50:J54">
    <cfRule type="containsText" dxfId="2240" priority="205" operator="containsText" text="Moderado">
      <formula>NOT(ISERROR(SEARCH("Moderado",J50)))</formula>
    </cfRule>
  </conditionalFormatting>
  <conditionalFormatting sqref="J50:J54">
    <cfRule type="containsText" dxfId="2239" priority="203" operator="containsText" text="Bajo">
      <formula>NOT(ISERROR(SEARCH("Bajo",J50)))</formula>
    </cfRule>
    <cfRule type="containsText" dxfId="2238" priority="204" operator="containsText" text="Extremo">
      <formula>NOT(ISERROR(SEARCH("Extremo",J50)))</formula>
    </cfRule>
  </conditionalFormatting>
  <conditionalFormatting sqref="K50:K54">
    <cfRule type="containsText" dxfId="2237" priority="201" operator="containsText" text="Baja">
      <formula>NOT(ISERROR(SEARCH("Baja",K50)))</formula>
    </cfRule>
    <cfRule type="containsText" dxfId="2236" priority="202" operator="containsText" text="Muy Baja">
      <formula>NOT(ISERROR(SEARCH("Muy Baja",K50)))</formula>
    </cfRule>
  </conditionalFormatting>
  <conditionalFormatting sqref="K50:K54">
    <cfRule type="containsText" dxfId="2235" priority="199" operator="containsText" text="Muy Alta">
      <formula>NOT(ISERROR(SEARCH("Muy Alta",K50)))</formula>
    </cfRule>
    <cfRule type="containsText" dxfId="2234" priority="200" operator="containsText" text="Alta">
      <formula>NOT(ISERROR(SEARCH("Alta",K50)))</formula>
    </cfRule>
  </conditionalFormatting>
  <conditionalFormatting sqref="L50:L54">
    <cfRule type="containsText" dxfId="2233" priority="195" operator="containsText" text="Catastrófico">
      <formula>NOT(ISERROR(SEARCH("Catastrófico",L50)))</formula>
    </cfRule>
    <cfRule type="containsText" dxfId="2232" priority="196" operator="containsText" text="Mayor">
      <formula>NOT(ISERROR(SEARCH("Mayor",L50)))</formula>
    </cfRule>
    <cfRule type="containsText" dxfId="2231" priority="197" operator="containsText" text="Menor">
      <formula>NOT(ISERROR(SEARCH("Menor",L50)))</formula>
    </cfRule>
    <cfRule type="containsText" dxfId="2230" priority="198" operator="containsText" text="Leve">
      <formula>NOT(ISERROR(SEARCH("Leve",L50)))</formula>
    </cfRule>
  </conditionalFormatting>
  <conditionalFormatting sqref="K55:L55">
    <cfRule type="containsText" dxfId="2229" priority="189" operator="containsText" text="3- Moderado">
      <formula>NOT(ISERROR(SEARCH("3- Moderado",K55)))</formula>
    </cfRule>
    <cfRule type="containsText" dxfId="2228" priority="190" operator="containsText" text="6- Moderado">
      <formula>NOT(ISERROR(SEARCH("6- Moderado",K55)))</formula>
    </cfRule>
    <cfRule type="containsText" dxfId="2227" priority="191" operator="containsText" text="4- Moderado">
      <formula>NOT(ISERROR(SEARCH("4- Moderado",K55)))</formula>
    </cfRule>
    <cfRule type="containsText" dxfId="2226" priority="192" operator="containsText" text="3- Bajo">
      <formula>NOT(ISERROR(SEARCH("3- Bajo",K55)))</formula>
    </cfRule>
    <cfRule type="containsText" dxfId="2225" priority="193" operator="containsText" text="4- Bajo">
      <formula>NOT(ISERROR(SEARCH("4- Bajo",K55)))</formula>
    </cfRule>
    <cfRule type="containsText" dxfId="2224" priority="194" operator="containsText" text="1- Bajo">
      <formula>NOT(ISERROR(SEARCH("1- Bajo",K55)))</formula>
    </cfRule>
  </conditionalFormatting>
  <conditionalFormatting sqref="H55:I55">
    <cfRule type="containsText" dxfId="2223" priority="183" operator="containsText" text="3- Moderado">
      <formula>NOT(ISERROR(SEARCH("3- Moderado",H55)))</formula>
    </cfRule>
    <cfRule type="containsText" dxfId="2222" priority="184" operator="containsText" text="6- Moderado">
      <formula>NOT(ISERROR(SEARCH("6- Moderado",H55)))</formula>
    </cfRule>
    <cfRule type="containsText" dxfId="2221" priority="185" operator="containsText" text="4- Moderado">
      <formula>NOT(ISERROR(SEARCH("4- Moderado",H55)))</formula>
    </cfRule>
    <cfRule type="containsText" dxfId="2220" priority="186" operator="containsText" text="3- Bajo">
      <formula>NOT(ISERROR(SEARCH("3- Bajo",H55)))</formula>
    </cfRule>
    <cfRule type="containsText" dxfId="2219" priority="187" operator="containsText" text="4- Bajo">
      <formula>NOT(ISERROR(SEARCH("4- Bajo",H55)))</formula>
    </cfRule>
    <cfRule type="containsText" dxfId="2218" priority="188" operator="containsText" text="1- Bajo">
      <formula>NOT(ISERROR(SEARCH("1- Bajo",H55)))</formula>
    </cfRule>
  </conditionalFormatting>
  <conditionalFormatting sqref="A55 C55:E55">
    <cfRule type="containsText" dxfId="2217" priority="177" operator="containsText" text="3- Moderado">
      <formula>NOT(ISERROR(SEARCH("3- Moderado",A55)))</formula>
    </cfRule>
    <cfRule type="containsText" dxfId="2216" priority="178" operator="containsText" text="6- Moderado">
      <formula>NOT(ISERROR(SEARCH("6- Moderado",A55)))</formula>
    </cfRule>
    <cfRule type="containsText" dxfId="2215" priority="179" operator="containsText" text="4- Moderado">
      <formula>NOT(ISERROR(SEARCH("4- Moderado",A55)))</formula>
    </cfRule>
    <cfRule type="containsText" dxfId="2214" priority="180" operator="containsText" text="3- Bajo">
      <formula>NOT(ISERROR(SEARCH("3- Bajo",A55)))</formula>
    </cfRule>
    <cfRule type="containsText" dxfId="2213" priority="181" operator="containsText" text="4- Bajo">
      <formula>NOT(ISERROR(SEARCH("4- Bajo",A55)))</formula>
    </cfRule>
    <cfRule type="containsText" dxfId="2212" priority="182" operator="containsText" text="1- Bajo">
      <formula>NOT(ISERROR(SEARCH("1- Bajo",A55)))</formula>
    </cfRule>
  </conditionalFormatting>
  <conditionalFormatting sqref="F55:G55">
    <cfRule type="containsText" dxfId="2211" priority="171" operator="containsText" text="3- Moderado">
      <formula>NOT(ISERROR(SEARCH("3- Moderado",F55)))</formula>
    </cfRule>
    <cfRule type="containsText" dxfId="2210" priority="172" operator="containsText" text="6- Moderado">
      <formula>NOT(ISERROR(SEARCH("6- Moderado",F55)))</formula>
    </cfRule>
    <cfRule type="containsText" dxfId="2209" priority="173" operator="containsText" text="4- Moderado">
      <formula>NOT(ISERROR(SEARCH("4- Moderado",F55)))</formula>
    </cfRule>
    <cfRule type="containsText" dxfId="2208" priority="174" operator="containsText" text="3- Bajo">
      <formula>NOT(ISERROR(SEARCH("3- Bajo",F55)))</formula>
    </cfRule>
    <cfRule type="containsText" dxfId="2207" priority="175" operator="containsText" text="4- Bajo">
      <formula>NOT(ISERROR(SEARCH("4- Bajo",F55)))</formula>
    </cfRule>
    <cfRule type="containsText" dxfId="2206" priority="176" operator="containsText" text="1- Bajo">
      <formula>NOT(ISERROR(SEARCH("1- Bajo",F55)))</formula>
    </cfRule>
  </conditionalFormatting>
  <conditionalFormatting sqref="J55:J59">
    <cfRule type="containsText" dxfId="2205" priority="166" operator="containsText" text="Bajo">
      <formula>NOT(ISERROR(SEARCH("Bajo",J55)))</formula>
    </cfRule>
    <cfRule type="containsText" dxfId="2204" priority="167" operator="containsText" text="Moderado">
      <formula>NOT(ISERROR(SEARCH("Moderado",J55)))</formula>
    </cfRule>
    <cfRule type="containsText" dxfId="2203" priority="168" operator="containsText" text="Alto">
      <formula>NOT(ISERROR(SEARCH("Alto",J55)))</formula>
    </cfRule>
    <cfRule type="containsText" dxfId="220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201" priority="141" operator="containsText" text="Moderado">
      <formula>NOT(ISERROR(SEARCH("Moderado",M55)))</formula>
    </cfRule>
    <cfRule type="containsText" dxfId="2200" priority="161" operator="containsText" text="Bajo">
      <formula>NOT(ISERROR(SEARCH("Bajo",M55)))</formula>
    </cfRule>
    <cfRule type="containsText" dxfId="2199" priority="162" operator="containsText" text="Moderado">
      <formula>NOT(ISERROR(SEARCH("Moderado",M55)))</formula>
    </cfRule>
    <cfRule type="containsText" dxfId="2198" priority="163" operator="containsText" text="Alto">
      <formula>NOT(ISERROR(SEARCH("Alto",M55)))</formula>
    </cfRule>
    <cfRule type="containsText" dxfId="219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196" priority="155" operator="containsText" text="3- Moderado">
      <formula>NOT(ISERROR(SEARCH("3- Moderado",N55)))</formula>
    </cfRule>
    <cfRule type="containsText" dxfId="2195" priority="156" operator="containsText" text="6- Moderado">
      <formula>NOT(ISERROR(SEARCH("6- Moderado",N55)))</formula>
    </cfRule>
    <cfRule type="containsText" dxfId="2194" priority="157" operator="containsText" text="4- Moderado">
      <formula>NOT(ISERROR(SEARCH("4- Moderado",N55)))</formula>
    </cfRule>
    <cfRule type="containsText" dxfId="2193" priority="158" operator="containsText" text="3- Bajo">
      <formula>NOT(ISERROR(SEARCH("3- Bajo",N55)))</formula>
    </cfRule>
    <cfRule type="containsText" dxfId="2192" priority="159" operator="containsText" text="4- Bajo">
      <formula>NOT(ISERROR(SEARCH("4- Bajo",N55)))</formula>
    </cfRule>
    <cfRule type="containsText" dxfId="2191" priority="160" operator="containsText" text="1- Bajo">
      <formula>NOT(ISERROR(SEARCH("1- Bajo",N55)))</formula>
    </cfRule>
  </conditionalFormatting>
  <conditionalFormatting sqref="H55:H59">
    <cfRule type="containsText" dxfId="2190" priority="142" operator="containsText" text="Muy Alta">
      <formula>NOT(ISERROR(SEARCH("Muy Alta",H55)))</formula>
    </cfRule>
    <cfRule type="containsText" dxfId="2189" priority="143" operator="containsText" text="Alta">
      <formula>NOT(ISERROR(SEARCH("Alta",H55)))</formula>
    </cfRule>
    <cfRule type="containsText" dxfId="2188" priority="144" operator="containsText" text="Muy Alta">
      <formula>NOT(ISERROR(SEARCH("Muy Alta",H55)))</formula>
    </cfRule>
    <cfRule type="containsText" dxfId="2187" priority="149" operator="containsText" text="Muy Baja">
      <formula>NOT(ISERROR(SEARCH("Muy Baja",H55)))</formula>
    </cfRule>
    <cfRule type="containsText" dxfId="2186" priority="150" operator="containsText" text="Baja">
      <formula>NOT(ISERROR(SEARCH("Baja",H55)))</formula>
    </cfRule>
    <cfRule type="containsText" dxfId="2185" priority="151" operator="containsText" text="Media">
      <formula>NOT(ISERROR(SEARCH("Media",H55)))</formula>
    </cfRule>
    <cfRule type="containsText" dxfId="2184" priority="152" operator="containsText" text="Alta">
      <formula>NOT(ISERROR(SEARCH("Alta",H55)))</formula>
    </cfRule>
    <cfRule type="containsText" dxfId="2183" priority="154" operator="containsText" text="Muy Alta">
      <formula>NOT(ISERROR(SEARCH("Muy Alta",H55)))</formula>
    </cfRule>
  </conditionalFormatting>
  <conditionalFormatting sqref="I55:I59">
    <cfRule type="containsText" dxfId="2182" priority="145" operator="containsText" text="Catastrófico">
      <formula>NOT(ISERROR(SEARCH("Catastrófico",I55)))</formula>
    </cfRule>
    <cfRule type="containsText" dxfId="2181" priority="146" operator="containsText" text="Mayor">
      <formula>NOT(ISERROR(SEARCH("Mayor",I55)))</formula>
    </cfRule>
    <cfRule type="containsText" dxfId="2180" priority="147" operator="containsText" text="Menor">
      <formula>NOT(ISERROR(SEARCH("Menor",I55)))</formula>
    </cfRule>
    <cfRule type="containsText" dxfId="2179" priority="148" operator="containsText" text="Leve">
      <formula>NOT(ISERROR(SEARCH("Leve",I55)))</formula>
    </cfRule>
    <cfRule type="containsText" dxfId="2178" priority="153" operator="containsText" text="Moderado">
      <formula>NOT(ISERROR(SEARCH("Moderado",I55)))</formula>
    </cfRule>
  </conditionalFormatting>
  <conditionalFormatting sqref="K55:K59">
    <cfRule type="containsText" dxfId="2177" priority="140" operator="containsText" text="Media">
      <formula>NOT(ISERROR(SEARCH("Media",K55)))</formula>
    </cfRule>
  </conditionalFormatting>
  <conditionalFormatting sqref="L55:L59">
    <cfRule type="containsText" dxfId="2176" priority="139" operator="containsText" text="Moderado">
      <formula>NOT(ISERROR(SEARCH("Moderado",L55)))</formula>
    </cfRule>
  </conditionalFormatting>
  <conditionalFormatting sqref="J55:J59">
    <cfRule type="containsText" dxfId="2175" priority="138" operator="containsText" text="Moderado">
      <formula>NOT(ISERROR(SEARCH("Moderado",J55)))</formula>
    </cfRule>
  </conditionalFormatting>
  <conditionalFormatting sqref="J55:J59">
    <cfRule type="containsText" dxfId="2174" priority="136" operator="containsText" text="Bajo">
      <formula>NOT(ISERROR(SEARCH("Bajo",J55)))</formula>
    </cfRule>
    <cfRule type="containsText" dxfId="2173" priority="137" operator="containsText" text="Extremo">
      <formula>NOT(ISERROR(SEARCH("Extremo",J55)))</formula>
    </cfRule>
  </conditionalFormatting>
  <conditionalFormatting sqref="K55:K59">
    <cfRule type="containsText" dxfId="2172" priority="134" operator="containsText" text="Baja">
      <formula>NOT(ISERROR(SEARCH("Baja",K55)))</formula>
    </cfRule>
    <cfRule type="containsText" dxfId="2171" priority="135" operator="containsText" text="Muy Baja">
      <formula>NOT(ISERROR(SEARCH("Muy Baja",K55)))</formula>
    </cfRule>
  </conditionalFormatting>
  <conditionalFormatting sqref="K55:K59">
    <cfRule type="containsText" dxfId="2170" priority="132" operator="containsText" text="Muy Alta">
      <formula>NOT(ISERROR(SEARCH("Muy Alta",K55)))</formula>
    </cfRule>
    <cfRule type="containsText" dxfId="2169" priority="133" operator="containsText" text="Alta">
      <formula>NOT(ISERROR(SEARCH("Alta",K55)))</formula>
    </cfRule>
  </conditionalFormatting>
  <conditionalFormatting sqref="L55:L59">
    <cfRule type="containsText" dxfId="2168" priority="128" operator="containsText" text="Catastrófico">
      <formula>NOT(ISERROR(SEARCH("Catastrófico",L55)))</formula>
    </cfRule>
    <cfRule type="containsText" dxfId="2167" priority="129" operator="containsText" text="Mayor">
      <formula>NOT(ISERROR(SEARCH("Mayor",L55)))</formula>
    </cfRule>
    <cfRule type="containsText" dxfId="2166" priority="130" operator="containsText" text="Menor">
      <formula>NOT(ISERROR(SEARCH("Menor",L55)))</formula>
    </cfRule>
    <cfRule type="containsText" dxfId="2165" priority="131" operator="containsText" text="Leve">
      <formula>NOT(ISERROR(SEARCH("Leve",L55)))</formula>
    </cfRule>
  </conditionalFormatting>
  <conditionalFormatting sqref="K25:L25">
    <cfRule type="containsText" dxfId="2164" priority="122" operator="containsText" text="3- Moderado">
      <formula>NOT(ISERROR(SEARCH("3- Moderado",K25)))</formula>
    </cfRule>
    <cfRule type="containsText" dxfId="2163" priority="123" operator="containsText" text="6- Moderado">
      <formula>NOT(ISERROR(SEARCH("6- Moderado",K25)))</formula>
    </cfRule>
    <cfRule type="containsText" dxfId="2162" priority="124" operator="containsText" text="4- Moderado">
      <formula>NOT(ISERROR(SEARCH("4- Moderado",K25)))</formula>
    </cfRule>
    <cfRule type="containsText" dxfId="2161" priority="125" operator="containsText" text="3- Bajo">
      <formula>NOT(ISERROR(SEARCH("3- Bajo",K25)))</formula>
    </cfRule>
    <cfRule type="containsText" dxfId="2160" priority="126" operator="containsText" text="4- Bajo">
      <formula>NOT(ISERROR(SEARCH("4- Bajo",K25)))</formula>
    </cfRule>
    <cfRule type="containsText" dxfId="2159" priority="127" operator="containsText" text="1- Bajo">
      <formula>NOT(ISERROR(SEARCH("1- Bajo",K25)))</formula>
    </cfRule>
  </conditionalFormatting>
  <conditionalFormatting sqref="H25:I25">
    <cfRule type="containsText" dxfId="2158" priority="116" operator="containsText" text="3- Moderado">
      <formula>NOT(ISERROR(SEARCH("3- Moderado",H25)))</formula>
    </cfRule>
    <cfRule type="containsText" dxfId="2157" priority="117" operator="containsText" text="6- Moderado">
      <formula>NOT(ISERROR(SEARCH("6- Moderado",H25)))</formula>
    </cfRule>
    <cfRule type="containsText" dxfId="2156" priority="118" operator="containsText" text="4- Moderado">
      <formula>NOT(ISERROR(SEARCH("4- Moderado",H25)))</formula>
    </cfRule>
    <cfRule type="containsText" dxfId="2155" priority="119" operator="containsText" text="3- Bajo">
      <formula>NOT(ISERROR(SEARCH("3- Bajo",H25)))</formula>
    </cfRule>
    <cfRule type="containsText" dxfId="2154" priority="120" operator="containsText" text="4- Bajo">
      <formula>NOT(ISERROR(SEARCH("4- Bajo",H25)))</formula>
    </cfRule>
    <cfRule type="containsText" dxfId="2153" priority="121" operator="containsText" text="1- Bajo">
      <formula>NOT(ISERROR(SEARCH("1- Bajo",H25)))</formula>
    </cfRule>
  </conditionalFormatting>
  <conditionalFormatting sqref="A25 C25:E25">
    <cfRule type="containsText" dxfId="2152" priority="110" operator="containsText" text="3- Moderado">
      <formula>NOT(ISERROR(SEARCH("3- Moderado",A25)))</formula>
    </cfRule>
    <cfRule type="containsText" dxfId="2151" priority="111" operator="containsText" text="6- Moderado">
      <formula>NOT(ISERROR(SEARCH("6- Moderado",A25)))</formula>
    </cfRule>
    <cfRule type="containsText" dxfId="2150" priority="112" operator="containsText" text="4- Moderado">
      <formula>NOT(ISERROR(SEARCH("4- Moderado",A25)))</formula>
    </cfRule>
    <cfRule type="containsText" dxfId="2149" priority="113" operator="containsText" text="3- Bajo">
      <formula>NOT(ISERROR(SEARCH("3- Bajo",A25)))</formula>
    </cfRule>
    <cfRule type="containsText" dxfId="2148" priority="114" operator="containsText" text="4- Bajo">
      <formula>NOT(ISERROR(SEARCH("4- Bajo",A25)))</formula>
    </cfRule>
    <cfRule type="containsText" dxfId="2147" priority="115" operator="containsText" text="1- Bajo">
      <formula>NOT(ISERROR(SEARCH("1- Bajo",A25)))</formula>
    </cfRule>
  </conditionalFormatting>
  <conditionalFormatting sqref="F25:G25">
    <cfRule type="containsText" dxfId="2146" priority="104" operator="containsText" text="3- Moderado">
      <formula>NOT(ISERROR(SEARCH("3- Moderado",F25)))</formula>
    </cfRule>
    <cfRule type="containsText" dxfId="2145" priority="105" operator="containsText" text="6- Moderado">
      <formula>NOT(ISERROR(SEARCH("6- Moderado",F25)))</formula>
    </cfRule>
    <cfRule type="containsText" dxfId="2144" priority="106" operator="containsText" text="4- Moderado">
      <formula>NOT(ISERROR(SEARCH("4- Moderado",F25)))</formula>
    </cfRule>
    <cfRule type="containsText" dxfId="2143" priority="107" operator="containsText" text="3- Bajo">
      <formula>NOT(ISERROR(SEARCH("3- Bajo",F25)))</formula>
    </cfRule>
    <cfRule type="containsText" dxfId="2142" priority="108" operator="containsText" text="4- Bajo">
      <formula>NOT(ISERROR(SEARCH("4- Bajo",F25)))</formula>
    </cfRule>
    <cfRule type="containsText" dxfId="2141" priority="109" operator="containsText" text="1- Bajo">
      <formula>NOT(ISERROR(SEARCH("1- Bajo",F25)))</formula>
    </cfRule>
  </conditionalFormatting>
  <conditionalFormatting sqref="J25:J29">
    <cfRule type="containsText" dxfId="2140" priority="99" operator="containsText" text="Bajo">
      <formula>NOT(ISERROR(SEARCH("Bajo",J25)))</formula>
    </cfRule>
    <cfRule type="containsText" dxfId="2139" priority="100" operator="containsText" text="Moderado">
      <formula>NOT(ISERROR(SEARCH("Moderado",J25)))</formula>
    </cfRule>
    <cfRule type="containsText" dxfId="2138" priority="101" operator="containsText" text="Alto">
      <formula>NOT(ISERROR(SEARCH("Alto",J25)))</formula>
    </cfRule>
    <cfRule type="containsText" dxfId="213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36" priority="74" operator="containsText" text="Moderado">
      <formula>NOT(ISERROR(SEARCH("Moderado",M25)))</formula>
    </cfRule>
    <cfRule type="containsText" dxfId="2135" priority="94" operator="containsText" text="Bajo">
      <formula>NOT(ISERROR(SEARCH("Bajo",M25)))</formula>
    </cfRule>
    <cfRule type="containsText" dxfId="2134" priority="95" operator="containsText" text="Moderado">
      <formula>NOT(ISERROR(SEARCH("Moderado",M25)))</formula>
    </cfRule>
    <cfRule type="containsText" dxfId="2133" priority="96" operator="containsText" text="Alto">
      <formula>NOT(ISERROR(SEARCH("Alto",M25)))</formula>
    </cfRule>
    <cfRule type="containsText" dxfId="213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31" priority="88" operator="containsText" text="3- Moderado">
      <formula>NOT(ISERROR(SEARCH("3- Moderado",N25)))</formula>
    </cfRule>
    <cfRule type="containsText" dxfId="2130" priority="89" operator="containsText" text="6- Moderado">
      <formula>NOT(ISERROR(SEARCH("6- Moderado",N25)))</formula>
    </cfRule>
    <cfRule type="containsText" dxfId="2129" priority="90" operator="containsText" text="4- Moderado">
      <formula>NOT(ISERROR(SEARCH("4- Moderado",N25)))</formula>
    </cfRule>
    <cfRule type="containsText" dxfId="2128" priority="91" operator="containsText" text="3- Bajo">
      <formula>NOT(ISERROR(SEARCH("3- Bajo",N25)))</formula>
    </cfRule>
    <cfRule type="containsText" dxfId="2127" priority="92" operator="containsText" text="4- Bajo">
      <formula>NOT(ISERROR(SEARCH("4- Bajo",N25)))</formula>
    </cfRule>
    <cfRule type="containsText" dxfId="2126" priority="93" operator="containsText" text="1- Bajo">
      <formula>NOT(ISERROR(SEARCH("1- Bajo",N25)))</formula>
    </cfRule>
  </conditionalFormatting>
  <conditionalFormatting sqref="H25:H29">
    <cfRule type="containsText" dxfId="2125" priority="75" operator="containsText" text="Muy Alta">
      <formula>NOT(ISERROR(SEARCH("Muy Alta",H25)))</formula>
    </cfRule>
    <cfRule type="containsText" dxfId="2124" priority="76" operator="containsText" text="Alta">
      <formula>NOT(ISERROR(SEARCH("Alta",H25)))</formula>
    </cfRule>
    <cfRule type="containsText" dxfId="2123" priority="77" operator="containsText" text="Muy Alta">
      <formula>NOT(ISERROR(SEARCH("Muy Alta",H25)))</formula>
    </cfRule>
    <cfRule type="containsText" dxfId="2122" priority="82" operator="containsText" text="Muy Baja">
      <formula>NOT(ISERROR(SEARCH("Muy Baja",H25)))</formula>
    </cfRule>
    <cfRule type="containsText" dxfId="2121" priority="83" operator="containsText" text="Baja">
      <formula>NOT(ISERROR(SEARCH("Baja",H25)))</formula>
    </cfRule>
    <cfRule type="containsText" dxfId="2120" priority="84" operator="containsText" text="Media">
      <formula>NOT(ISERROR(SEARCH("Media",H25)))</formula>
    </cfRule>
    <cfRule type="containsText" dxfId="2119" priority="85" operator="containsText" text="Alta">
      <formula>NOT(ISERROR(SEARCH("Alta",H25)))</formula>
    </cfRule>
    <cfRule type="containsText" dxfId="2118" priority="87" operator="containsText" text="Muy Alta">
      <formula>NOT(ISERROR(SEARCH("Muy Alta",H25)))</formula>
    </cfRule>
  </conditionalFormatting>
  <conditionalFormatting sqref="I25:I29">
    <cfRule type="containsText" dxfId="2117" priority="78" operator="containsText" text="Catastrófico">
      <formula>NOT(ISERROR(SEARCH("Catastrófico",I25)))</formula>
    </cfRule>
    <cfRule type="containsText" dxfId="2116" priority="79" operator="containsText" text="Mayor">
      <formula>NOT(ISERROR(SEARCH("Mayor",I25)))</formula>
    </cfRule>
    <cfRule type="containsText" dxfId="2115" priority="80" operator="containsText" text="Menor">
      <formula>NOT(ISERROR(SEARCH("Menor",I25)))</formula>
    </cfRule>
    <cfRule type="containsText" dxfId="2114" priority="81" operator="containsText" text="Leve">
      <formula>NOT(ISERROR(SEARCH("Leve",I25)))</formula>
    </cfRule>
    <cfRule type="containsText" dxfId="2113" priority="86" operator="containsText" text="Moderado">
      <formula>NOT(ISERROR(SEARCH("Moderado",I25)))</formula>
    </cfRule>
  </conditionalFormatting>
  <conditionalFormatting sqref="K25:K29">
    <cfRule type="containsText" dxfId="2112" priority="73" operator="containsText" text="Media">
      <formula>NOT(ISERROR(SEARCH("Media",K25)))</formula>
    </cfRule>
  </conditionalFormatting>
  <conditionalFormatting sqref="L25:L29">
    <cfRule type="containsText" dxfId="2111" priority="72" operator="containsText" text="Moderado">
      <formula>NOT(ISERROR(SEARCH("Moderado",L25)))</formula>
    </cfRule>
  </conditionalFormatting>
  <conditionalFormatting sqref="J25:J29">
    <cfRule type="containsText" dxfId="2110" priority="71" operator="containsText" text="Moderado">
      <formula>NOT(ISERROR(SEARCH("Moderado",J25)))</formula>
    </cfRule>
  </conditionalFormatting>
  <conditionalFormatting sqref="J25:J29">
    <cfRule type="containsText" dxfId="2109" priority="69" operator="containsText" text="Bajo">
      <formula>NOT(ISERROR(SEARCH("Bajo",J25)))</formula>
    </cfRule>
    <cfRule type="containsText" dxfId="2108" priority="70" operator="containsText" text="Extremo">
      <formula>NOT(ISERROR(SEARCH("Extremo",J25)))</formula>
    </cfRule>
  </conditionalFormatting>
  <conditionalFormatting sqref="K25:K29">
    <cfRule type="containsText" dxfId="2107" priority="67" operator="containsText" text="Baja">
      <formula>NOT(ISERROR(SEARCH("Baja",K25)))</formula>
    </cfRule>
    <cfRule type="containsText" dxfId="2106" priority="68" operator="containsText" text="Muy Baja">
      <formula>NOT(ISERROR(SEARCH("Muy Baja",K25)))</formula>
    </cfRule>
  </conditionalFormatting>
  <conditionalFormatting sqref="K25:K29">
    <cfRule type="containsText" dxfId="2105" priority="65" operator="containsText" text="Muy Alta">
      <formula>NOT(ISERROR(SEARCH("Muy Alta",K25)))</formula>
    </cfRule>
    <cfRule type="containsText" dxfId="2104" priority="66" operator="containsText" text="Alta">
      <formula>NOT(ISERROR(SEARCH("Alta",K25)))</formula>
    </cfRule>
  </conditionalFormatting>
  <conditionalFormatting sqref="L25:L29">
    <cfRule type="containsText" dxfId="2103" priority="61" operator="containsText" text="Catastrófico">
      <formula>NOT(ISERROR(SEARCH("Catastrófico",L25)))</formula>
    </cfRule>
    <cfRule type="containsText" dxfId="2102" priority="62" operator="containsText" text="Mayor">
      <formula>NOT(ISERROR(SEARCH("Mayor",L25)))</formula>
    </cfRule>
    <cfRule type="containsText" dxfId="2101" priority="63" operator="containsText" text="Menor">
      <formula>NOT(ISERROR(SEARCH("Menor",L25)))</formula>
    </cfRule>
    <cfRule type="containsText" dxfId="2100" priority="64" operator="containsText" text="Leve">
      <formula>NOT(ISERROR(SEARCH("Leve",L25)))</formula>
    </cfRule>
  </conditionalFormatting>
  <conditionalFormatting sqref="B10 B15 B20 B25 B30 B35 B40 B45 B50 B55">
    <cfRule type="containsText" dxfId="2099" priority="1" operator="containsText" text="3- Moderado">
      <formula>NOT(ISERROR(SEARCH("3- Moderado",B10)))</formula>
    </cfRule>
    <cfRule type="containsText" dxfId="2098" priority="2" operator="containsText" text="6- Moderado">
      <formula>NOT(ISERROR(SEARCH("6- Moderado",B10)))</formula>
    </cfRule>
    <cfRule type="containsText" dxfId="2097" priority="3" operator="containsText" text="4- Moderado">
      <formula>NOT(ISERROR(SEARCH("4- Moderado",B10)))</formula>
    </cfRule>
    <cfRule type="containsText" dxfId="2096" priority="4" operator="containsText" text="3- Bajo">
      <formula>NOT(ISERROR(SEARCH("3- Bajo",B10)))</formula>
    </cfRule>
    <cfRule type="containsText" dxfId="2095" priority="5" operator="containsText" text="4- Bajo">
      <formula>NOT(ISERROR(SEARCH("4- Bajo",B10)))</formula>
    </cfRule>
    <cfRule type="containsText" dxfId="209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hyperlinks>
    <hyperlink ref="V15:V19" r:id="rId1" display="presentacion y correo" xr:uid="{D80E9012-FC0C-42C6-B5F7-449CB2370737}"/>
    <hyperlink ref="V20:V24" r:id="rId2" display="presentacion y correo" xr:uid="{C462463E-5F34-4BD9-9098-9FCF511AC858}"/>
    <hyperlink ref="V34" r:id="rId3" xr:uid="{922EDFFF-0366-4EA1-AD07-2D2851936DC7}"/>
  </hyperlinks>
  <pageMargins left="0.7" right="0.7" top="0.75" bottom="0.75" header="0.3" footer="0.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9"/>
  <sheetViews>
    <sheetView topLeftCell="D32" zoomScale="71" zoomScaleNormal="71" workbookViewId="0">
      <selection activeCell="O10" sqref="O10:X34"/>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22" width="12.85546875" style="7" customWidth="1"/>
    <col min="23" max="177" width="11.42578125" style="7"/>
  </cols>
  <sheetData>
    <row r="1" spans="1:279" s="177" customFormat="1" ht="16.5" customHeight="1">
      <c r="A1" s="410"/>
      <c r="B1" s="411"/>
      <c r="C1" s="411"/>
      <c r="D1" s="582" t="s">
        <v>346</v>
      </c>
      <c r="E1" s="582"/>
      <c r="F1" s="582"/>
      <c r="G1" s="582"/>
      <c r="H1" s="582"/>
      <c r="I1" s="582"/>
      <c r="J1" s="582"/>
      <c r="K1" s="582"/>
      <c r="L1" s="582"/>
      <c r="M1" s="582"/>
      <c r="N1" s="582"/>
      <c r="O1" s="582"/>
      <c r="P1" s="582"/>
      <c r="Q1" s="583"/>
      <c r="R1" s="198"/>
      <c r="S1" s="402" t="s">
        <v>67</v>
      </c>
      <c r="T1" s="402"/>
      <c r="U1" s="402"/>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c r="IW1" s="176"/>
      <c r="IX1" s="176"/>
      <c r="IY1" s="176"/>
      <c r="IZ1" s="176"/>
      <c r="JA1" s="176"/>
      <c r="JB1" s="176"/>
      <c r="JC1" s="176"/>
      <c r="JD1" s="176"/>
      <c r="JE1" s="176"/>
      <c r="JF1" s="176"/>
      <c r="JG1" s="176"/>
      <c r="JH1" s="176"/>
      <c r="JI1" s="176"/>
      <c r="JJ1" s="176"/>
      <c r="JK1" s="176"/>
      <c r="JL1" s="176"/>
      <c r="JM1" s="176"/>
      <c r="JN1" s="176"/>
      <c r="JO1" s="176"/>
      <c r="JP1" s="176"/>
      <c r="JQ1" s="176"/>
      <c r="JR1" s="176"/>
      <c r="JS1" s="176"/>
    </row>
    <row r="2" spans="1:279" s="177" customFormat="1" ht="39.75" customHeight="1">
      <c r="A2" s="412"/>
      <c r="B2" s="413"/>
      <c r="C2" s="413"/>
      <c r="D2" s="584"/>
      <c r="E2" s="584"/>
      <c r="F2" s="584"/>
      <c r="G2" s="584"/>
      <c r="H2" s="584"/>
      <c r="I2" s="584"/>
      <c r="J2" s="584"/>
      <c r="K2" s="584"/>
      <c r="L2" s="584"/>
      <c r="M2" s="584"/>
      <c r="N2" s="584"/>
      <c r="O2" s="584"/>
      <c r="P2" s="584"/>
      <c r="Q2" s="585"/>
      <c r="R2" s="198"/>
      <c r="S2" s="402"/>
      <c r="T2" s="402"/>
      <c r="U2" s="402"/>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c r="IW2" s="176"/>
      <c r="IX2" s="176"/>
      <c r="IY2" s="176"/>
      <c r="IZ2" s="176"/>
      <c r="JA2" s="176"/>
      <c r="JB2" s="176"/>
      <c r="JC2" s="176"/>
      <c r="JD2" s="176"/>
      <c r="JE2" s="176"/>
      <c r="JF2" s="176"/>
      <c r="JG2" s="176"/>
      <c r="JH2" s="176"/>
      <c r="JI2" s="176"/>
      <c r="JJ2" s="176"/>
      <c r="JK2" s="176"/>
      <c r="JL2" s="176"/>
      <c r="JM2" s="176"/>
      <c r="JN2" s="176"/>
      <c r="JO2" s="176"/>
      <c r="JP2" s="176"/>
      <c r="JQ2" s="176"/>
      <c r="JR2" s="176"/>
      <c r="JS2" s="176"/>
    </row>
    <row r="3" spans="1:279" s="177" customFormat="1" ht="3" customHeight="1">
      <c r="A3" s="2"/>
      <c r="B3" s="2"/>
      <c r="C3" s="196"/>
      <c r="D3" s="584"/>
      <c r="E3" s="584"/>
      <c r="F3" s="584"/>
      <c r="G3" s="584"/>
      <c r="H3" s="584"/>
      <c r="I3" s="584"/>
      <c r="J3" s="584"/>
      <c r="K3" s="584"/>
      <c r="L3" s="584"/>
      <c r="M3" s="584"/>
      <c r="N3" s="584"/>
      <c r="O3" s="584"/>
      <c r="P3" s="584"/>
      <c r="Q3" s="585"/>
      <c r="R3" s="198"/>
      <c r="S3" s="402"/>
      <c r="T3" s="402"/>
      <c r="U3" s="402"/>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c r="IM3" s="176"/>
      <c r="IN3" s="176"/>
      <c r="IO3" s="176"/>
      <c r="IP3" s="176"/>
      <c r="IQ3" s="176"/>
      <c r="IR3" s="176"/>
      <c r="IS3" s="176"/>
      <c r="IT3" s="176"/>
      <c r="IU3" s="176"/>
      <c r="IV3" s="176"/>
      <c r="IW3" s="176"/>
      <c r="IX3" s="176"/>
      <c r="IY3" s="176"/>
      <c r="IZ3" s="176"/>
      <c r="JA3" s="176"/>
      <c r="JB3" s="176"/>
      <c r="JC3" s="176"/>
      <c r="JD3" s="176"/>
      <c r="JE3" s="176"/>
      <c r="JF3" s="176"/>
      <c r="JG3" s="176"/>
      <c r="JH3" s="176"/>
      <c r="JI3" s="176"/>
      <c r="JJ3" s="176"/>
      <c r="JK3" s="176"/>
      <c r="JL3" s="176"/>
      <c r="JM3" s="176"/>
      <c r="JN3" s="176"/>
      <c r="JO3" s="176"/>
      <c r="JP3" s="176"/>
      <c r="JQ3" s="176"/>
      <c r="JR3" s="176"/>
      <c r="JS3" s="176"/>
    </row>
    <row r="4" spans="1:279" s="177" customFormat="1" ht="41.25" customHeight="1">
      <c r="A4" s="403" t="s">
        <v>0</v>
      </c>
      <c r="B4" s="404"/>
      <c r="C4" s="405"/>
      <c r="D4" s="406" t="str">
        <f>'Mapa Final'!D4</f>
        <v>Gestión de Documental</v>
      </c>
      <c r="E4" s="407"/>
      <c r="F4" s="407"/>
      <c r="G4" s="407"/>
      <c r="H4" s="407"/>
      <c r="I4" s="407"/>
      <c r="J4" s="407"/>
      <c r="K4" s="407"/>
      <c r="L4" s="407"/>
      <c r="M4" s="407"/>
      <c r="N4" s="408"/>
      <c r="O4" s="409"/>
      <c r="P4" s="409"/>
      <c r="Q4" s="409"/>
      <c r="R4" s="196"/>
      <c r="S4" s="1"/>
      <c r="T4" s="1"/>
      <c r="U4" s="1"/>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row>
    <row r="5" spans="1:279" s="177" customFormat="1" ht="52.5" customHeight="1">
      <c r="A5" s="403" t="s">
        <v>1</v>
      </c>
      <c r="B5" s="404"/>
      <c r="C5" s="405"/>
      <c r="D5" s="414" t="str">
        <f>'Mapa Final'!D5</f>
        <v>Administrar, organizar, preservar, controlar y custodiar el archivo central de la Seccional de Manizales garantizando condiciones adecuadas que permitan conservar los expedientes y documentos, así como coordinar el traslado de expedientes y documentos históricos al archivo central, conforme el contenido de las tablas de retención documental de la Rama Judicial, en el marco del sistema de gestión de calidad, Medio Ambiente, seguridad.</v>
      </c>
      <c r="E5" s="415"/>
      <c r="F5" s="415"/>
      <c r="G5" s="415"/>
      <c r="H5" s="415"/>
      <c r="I5" s="415"/>
      <c r="J5" s="415"/>
      <c r="K5" s="415"/>
      <c r="L5" s="415"/>
      <c r="M5" s="415"/>
      <c r="N5" s="416"/>
      <c r="O5" s="1"/>
      <c r="P5" s="1"/>
      <c r="Q5" s="1"/>
      <c r="R5" s="1"/>
      <c r="S5" s="1"/>
      <c r="T5" s="1"/>
      <c r="U5" s="1"/>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row>
    <row r="6" spans="1:279" s="177" customFormat="1" ht="32.25" customHeight="1" thickBot="1">
      <c r="A6" s="403" t="s">
        <v>2</v>
      </c>
      <c r="B6" s="404"/>
      <c r="C6" s="405"/>
      <c r="D6" s="414" t="str">
        <f>'Mapa Final'!D6</f>
        <v>Oficina Judicial de Manizales</v>
      </c>
      <c r="E6" s="415"/>
      <c r="F6" s="415"/>
      <c r="G6" s="415"/>
      <c r="H6" s="415"/>
      <c r="I6" s="415"/>
      <c r="J6" s="415"/>
      <c r="K6" s="415"/>
      <c r="L6" s="415"/>
      <c r="M6" s="415"/>
      <c r="N6" s="416"/>
      <c r="O6" s="1"/>
      <c r="P6" s="1"/>
      <c r="Q6" s="1"/>
      <c r="R6" s="1"/>
      <c r="S6" s="1"/>
      <c r="T6" s="1"/>
      <c r="U6" s="1"/>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c r="IM6" s="176"/>
      <c r="IN6" s="176"/>
      <c r="IO6" s="176"/>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row>
    <row r="7" spans="1:279" s="180" customFormat="1" ht="38.25" customHeight="1" thickTop="1" thickBot="1">
      <c r="A7" s="577" t="s">
        <v>331</v>
      </c>
      <c r="B7" s="578"/>
      <c r="C7" s="578"/>
      <c r="D7" s="578"/>
      <c r="E7" s="578"/>
      <c r="F7" s="579"/>
      <c r="G7" s="178"/>
      <c r="H7" s="580" t="s">
        <v>332</v>
      </c>
      <c r="I7" s="580"/>
      <c r="J7" s="580"/>
      <c r="K7" s="580" t="s">
        <v>333</v>
      </c>
      <c r="L7" s="580"/>
      <c r="M7" s="580"/>
      <c r="N7" s="581" t="s">
        <v>261</v>
      </c>
      <c r="O7" s="586" t="s">
        <v>334</v>
      </c>
      <c r="P7" s="588" t="s">
        <v>335</v>
      </c>
      <c r="Q7" s="591"/>
      <c r="R7" s="589"/>
      <c r="S7" s="588" t="s">
        <v>336</v>
      </c>
      <c r="T7" s="589"/>
      <c r="U7" s="590" t="s">
        <v>347</v>
      </c>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row>
    <row r="8" spans="1:279" s="188" customFormat="1" ht="81" customHeight="1" thickTop="1" thickBot="1">
      <c r="A8" s="181" t="s">
        <v>186</v>
      </c>
      <c r="B8" s="181" t="s">
        <v>352</v>
      </c>
      <c r="C8" s="182" t="s">
        <v>8</v>
      </c>
      <c r="D8" s="183" t="s">
        <v>338</v>
      </c>
      <c r="E8" s="197" t="s">
        <v>10</v>
      </c>
      <c r="F8" s="197" t="s">
        <v>11</v>
      </c>
      <c r="G8" s="197" t="s">
        <v>12</v>
      </c>
      <c r="H8" s="185" t="s">
        <v>339</v>
      </c>
      <c r="I8" s="185" t="s">
        <v>38</v>
      </c>
      <c r="J8" s="185" t="s">
        <v>340</v>
      </c>
      <c r="K8" s="185" t="s">
        <v>339</v>
      </c>
      <c r="L8" s="185" t="s">
        <v>341</v>
      </c>
      <c r="M8" s="185" t="s">
        <v>340</v>
      </c>
      <c r="N8" s="581"/>
      <c r="O8" s="587"/>
      <c r="P8" s="186" t="s">
        <v>342</v>
      </c>
      <c r="Q8" s="186" t="s">
        <v>343</v>
      </c>
      <c r="R8" s="186" t="s">
        <v>379</v>
      </c>
      <c r="S8" s="186" t="s">
        <v>344</v>
      </c>
      <c r="T8" s="186" t="s">
        <v>345</v>
      </c>
      <c r="U8" s="590"/>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row>
    <row r="9" spans="1:279" s="189" customFormat="1" ht="10.5" customHeight="1" thickTop="1" thickBot="1">
      <c r="A9" s="575"/>
      <c r="B9" s="576"/>
      <c r="C9" s="576"/>
      <c r="D9" s="576"/>
      <c r="E9" s="576"/>
      <c r="F9" s="576"/>
      <c r="G9" s="576"/>
      <c r="H9" s="576"/>
      <c r="I9" s="576"/>
      <c r="J9" s="576"/>
      <c r="K9" s="576"/>
      <c r="L9" s="576"/>
      <c r="M9" s="576"/>
      <c r="N9" s="576"/>
      <c r="U9" s="190"/>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row>
    <row r="10" spans="1:279" s="192" customFormat="1" ht="15" customHeight="1">
      <c r="A10" s="551">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54" t="str">
        <f>'Mapa Final'!I10</f>
        <v>Baja</v>
      </c>
      <c r="I10" s="557" t="str">
        <f>'Mapa Final'!L10</f>
        <v>Moderado</v>
      </c>
      <c r="J10" s="542" t="str">
        <f>'Mapa Final'!N10</f>
        <v>Moderado</v>
      </c>
      <c r="K10" s="545" t="str">
        <f>'Mapa Final'!AA10</f>
        <v>Baja</v>
      </c>
      <c r="L10" s="545" t="str">
        <f>'Mapa Final'!AE10</f>
        <v>Moderado</v>
      </c>
      <c r="M10" s="548" t="str">
        <f>'Mapa Final'!AG10</f>
        <v>Moderado</v>
      </c>
      <c r="N10" s="545" t="str">
        <f>'Mapa Final'!AH10</f>
        <v>Evitar</v>
      </c>
      <c r="O10" s="563" t="s">
        <v>609</v>
      </c>
      <c r="P10" s="533"/>
      <c r="Q10" s="563" t="s">
        <v>179</v>
      </c>
      <c r="R10" s="572"/>
      <c r="S10" s="560">
        <v>44986</v>
      </c>
      <c r="T10" s="560">
        <v>45291</v>
      </c>
      <c r="U10" s="563" t="s">
        <v>611</v>
      </c>
      <c r="V10" s="526" t="s">
        <v>610</v>
      </c>
      <c r="W10" s="529" t="s">
        <v>594</v>
      </c>
      <c r="X10" s="529" t="s">
        <v>593</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2" customFormat="1" ht="13.5" customHeight="1">
      <c r="A11" s="552"/>
      <c r="B11" s="537"/>
      <c r="C11" s="537"/>
      <c r="D11" s="537"/>
      <c r="E11" s="540"/>
      <c r="F11" s="540"/>
      <c r="G11" s="540"/>
      <c r="H11" s="555"/>
      <c r="I11" s="558"/>
      <c r="J11" s="543"/>
      <c r="K11" s="546"/>
      <c r="L11" s="546"/>
      <c r="M11" s="549"/>
      <c r="N11" s="546"/>
      <c r="O11" s="564"/>
      <c r="P11" s="534"/>
      <c r="Q11" s="564"/>
      <c r="R11" s="534"/>
      <c r="S11" s="567"/>
      <c r="T11" s="567"/>
      <c r="U11" s="564"/>
      <c r="V11" s="527"/>
      <c r="W11" s="530"/>
      <c r="X11" s="530"/>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2" customFormat="1" ht="13.5" customHeight="1">
      <c r="A12" s="552"/>
      <c r="B12" s="537"/>
      <c r="C12" s="537"/>
      <c r="D12" s="537"/>
      <c r="E12" s="540"/>
      <c r="F12" s="540"/>
      <c r="G12" s="540"/>
      <c r="H12" s="555"/>
      <c r="I12" s="558"/>
      <c r="J12" s="543"/>
      <c r="K12" s="546"/>
      <c r="L12" s="546"/>
      <c r="M12" s="549"/>
      <c r="N12" s="546"/>
      <c r="O12" s="564"/>
      <c r="P12" s="534"/>
      <c r="Q12" s="564"/>
      <c r="R12" s="534"/>
      <c r="S12" s="567"/>
      <c r="T12" s="567"/>
      <c r="U12" s="564"/>
      <c r="V12" s="527"/>
      <c r="W12" s="530"/>
      <c r="X12" s="530"/>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2" customFormat="1" ht="13.5" customHeight="1">
      <c r="A13" s="552"/>
      <c r="B13" s="537"/>
      <c r="C13" s="537"/>
      <c r="D13" s="537"/>
      <c r="E13" s="540"/>
      <c r="F13" s="540"/>
      <c r="G13" s="540"/>
      <c r="H13" s="555"/>
      <c r="I13" s="558"/>
      <c r="J13" s="543"/>
      <c r="K13" s="546"/>
      <c r="L13" s="546"/>
      <c r="M13" s="549"/>
      <c r="N13" s="546"/>
      <c r="O13" s="564"/>
      <c r="P13" s="534"/>
      <c r="Q13" s="564"/>
      <c r="R13" s="534"/>
      <c r="S13" s="567"/>
      <c r="T13" s="567"/>
      <c r="U13" s="564"/>
      <c r="V13" s="527"/>
      <c r="W13" s="530"/>
      <c r="X13" s="530"/>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2" customFormat="1" ht="238.5" customHeight="1" thickBot="1">
      <c r="A14" s="553"/>
      <c r="B14" s="538"/>
      <c r="C14" s="538"/>
      <c r="D14" s="538"/>
      <c r="E14" s="541"/>
      <c r="F14" s="541"/>
      <c r="G14" s="541"/>
      <c r="H14" s="556"/>
      <c r="I14" s="559"/>
      <c r="J14" s="544"/>
      <c r="K14" s="547"/>
      <c r="L14" s="547"/>
      <c r="M14" s="550"/>
      <c r="N14" s="547"/>
      <c r="O14" s="565"/>
      <c r="P14" s="535"/>
      <c r="Q14" s="565"/>
      <c r="R14" s="573"/>
      <c r="S14" s="568"/>
      <c r="T14" s="568"/>
      <c r="U14" s="565"/>
      <c r="V14" s="528"/>
      <c r="W14" s="531"/>
      <c r="X14" s="531"/>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2" customFormat="1" ht="15" customHeight="1">
      <c r="A15" s="551">
        <f>'Mapa Final'!A15</f>
        <v>2</v>
      </c>
      <c r="B15" s="536" t="str">
        <f>'Mapa Final'!B15</f>
        <v xml:space="preserve">Corrupción </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t="str">
        <f>'Mapa Final'!F15</f>
        <v>Retiro de piezas procesales que reposan en los expedientes del Archivo central
Alteración de procesos archivados</v>
      </c>
      <c r="G15" s="539" t="str">
        <f>'Mapa Final'!G15</f>
        <v>Fraude Interno</v>
      </c>
      <c r="H15" s="554" t="str">
        <f>'Mapa Final'!I15</f>
        <v>Muy Baja</v>
      </c>
      <c r="I15" s="557" t="str">
        <f>'Mapa Final'!L15</f>
        <v>Mayor</v>
      </c>
      <c r="J15" s="542" t="str">
        <f>'Mapa Final'!N15</f>
        <v>Alto</v>
      </c>
      <c r="K15" s="545" t="str">
        <f>'Mapa Final'!AA15</f>
        <v>Muy Baja</v>
      </c>
      <c r="L15" s="545" t="str">
        <f>'Mapa Final'!AE15</f>
        <v>Mayor</v>
      </c>
      <c r="M15" s="548" t="str">
        <f>'Mapa Final'!AG15</f>
        <v>Alto</v>
      </c>
      <c r="N15" s="545" t="str">
        <f>'Mapa Final'!AH15</f>
        <v>Reducir (Compartir)</v>
      </c>
      <c r="O15" s="569" t="s">
        <v>590</v>
      </c>
      <c r="P15" s="533"/>
      <c r="Q15" s="563" t="s">
        <v>179</v>
      </c>
      <c r="R15" s="574"/>
      <c r="S15" s="560">
        <v>44927</v>
      </c>
      <c r="T15" s="560">
        <v>45291</v>
      </c>
      <c r="U15" s="563" t="s">
        <v>612</v>
      </c>
      <c r="V15" s="526" t="s">
        <v>613</v>
      </c>
      <c r="W15" s="529" t="s">
        <v>594</v>
      </c>
      <c r="X15" s="529" t="s">
        <v>593</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2" customFormat="1" ht="13.5" customHeight="1">
      <c r="A16" s="552"/>
      <c r="B16" s="537"/>
      <c r="C16" s="537"/>
      <c r="D16" s="537"/>
      <c r="E16" s="540"/>
      <c r="F16" s="540"/>
      <c r="G16" s="540"/>
      <c r="H16" s="555"/>
      <c r="I16" s="558"/>
      <c r="J16" s="543"/>
      <c r="K16" s="546"/>
      <c r="L16" s="546"/>
      <c r="M16" s="549"/>
      <c r="N16" s="546"/>
      <c r="O16" s="570"/>
      <c r="P16" s="534"/>
      <c r="Q16" s="564"/>
      <c r="R16" s="574"/>
      <c r="S16" s="561"/>
      <c r="T16" s="567"/>
      <c r="U16" s="564"/>
      <c r="V16" s="527"/>
      <c r="W16" s="530"/>
      <c r="X16" s="530"/>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2" customFormat="1" ht="13.5" customHeight="1">
      <c r="A17" s="552"/>
      <c r="B17" s="537"/>
      <c r="C17" s="537"/>
      <c r="D17" s="537"/>
      <c r="E17" s="540"/>
      <c r="F17" s="540"/>
      <c r="G17" s="540"/>
      <c r="H17" s="555"/>
      <c r="I17" s="558"/>
      <c r="J17" s="543"/>
      <c r="K17" s="546"/>
      <c r="L17" s="546"/>
      <c r="M17" s="549"/>
      <c r="N17" s="546"/>
      <c r="O17" s="570"/>
      <c r="P17" s="534"/>
      <c r="Q17" s="564"/>
      <c r="R17" s="574"/>
      <c r="S17" s="561"/>
      <c r="T17" s="567"/>
      <c r="U17" s="564"/>
      <c r="V17" s="527"/>
      <c r="W17" s="530"/>
      <c r="X17" s="530"/>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2" customFormat="1" ht="13.5" customHeight="1">
      <c r="A18" s="552"/>
      <c r="B18" s="537"/>
      <c r="C18" s="537"/>
      <c r="D18" s="537"/>
      <c r="E18" s="540"/>
      <c r="F18" s="540"/>
      <c r="G18" s="540"/>
      <c r="H18" s="555"/>
      <c r="I18" s="558"/>
      <c r="J18" s="543"/>
      <c r="K18" s="546"/>
      <c r="L18" s="546"/>
      <c r="M18" s="549"/>
      <c r="N18" s="546"/>
      <c r="O18" s="570"/>
      <c r="P18" s="534"/>
      <c r="Q18" s="564"/>
      <c r="R18" s="574"/>
      <c r="S18" s="561"/>
      <c r="T18" s="567"/>
      <c r="U18" s="564"/>
      <c r="V18" s="527"/>
      <c r="W18" s="530"/>
      <c r="X18" s="530"/>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2" customFormat="1" ht="255.75" customHeight="1" thickBot="1">
      <c r="A19" s="553"/>
      <c r="B19" s="538"/>
      <c r="C19" s="538"/>
      <c r="D19" s="538"/>
      <c r="E19" s="541"/>
      <c r="F19" s="541"/>
      <c r="G19" s="541"/>
      <c r="H19" s="556"/>
      <c r="I19" s="559"/>
      <c r="J19" s="544"/>
      <c r="K19" s="547"/>
      <c r="L19" s="547"/>
      <c r="M19" s="550"/>
      <c r="N19" s="547"/>
      <c r="O19" s="571"/>
      <c r="P19" s="535"/>
      <c r="Q19" s="565"/>
      <c r="R19" s="574"/>
      <c r="S19" s="562"/>
      <c r="T19" s="568"/>
      <c r="U19" s="565"/>
      <c r="V19" s="528"/>
      <c r="W19" s="531"/>
      <c r="X19" s="531"/>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51">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54" t="str">
        <f>'Mapa Final'!I20</f>
        <v>Media</v>
      </c>
      <c r="I20" s="557" t="str">
        <f>'Mapa Final'!L20</f>
        <v>Moderado</v>
      </c>
      <c r="J20" s="542" t="str">
        <f>'Mapa Final'!N20</f>
        <v>Moderado</v>
      </c>
      <c r="K20" s="545" t="str">
        <f>'Mapa Final'!AA20</f>
        <v>Baja</v>
      </c>
      <c r="L20" s="545" t="str">
        <f>'Mapa Final'!AE20</f>
        <v>Moderado</v>
      </c>
      <c r="M20" s="548" t="str">
        <f>'Mapa Final'!AG20</f>
        <v>Moderado</v>
      </c>
      <c r="N20" s="545" t="str">
        <f>'Mapa Final'!AH20</f>
        <v>Evitar</v>
      </c>
      <c r="O20" s="569" t="s">
        <v>591</v>
      </c>
      <c r="P20" s="533"/>
      <c r="Q20" s="563" t="s">
        <v>179</v>
      </c>
      <c r="R20" s="532"/>
      <c r="S20" s="560">
        <v>44927</v>
      </c>
      <c r="T20" s="560">
        <v>45291</v>
      </c>
      <c r="U20" s="563" t="s">
        <v>612</v>
      </c>
      <c r="V20" s="526" t="s">
        <v>613</v>
      </c>
      <c r="W20" s="529" t="s">
        <v>594</v>
      </c>
      <c r="X20" s="529" t="s">
        <v>593</v>
      </c>
    </row>
    <row r="21" spans="1:177">
      <c r="A21" s="552"/>
      <c r="B21" s="537"/>
      <c r="C21" s="537"/>
      <c r="D21" s="537"/>
      <c r="E21" s="540"/>
      <c r="F21" s="540"/>
      <c r="G21" s="540"/>
      <c r="H21" s="555"/>
      <c r="I21" s="558"/>
      <c r="J21" s="543"/>
      <c r="K21" s="546"/>
      <c r="L21" s="546"/>
      <c r="M21" s="549"/>
      <c r="N21" s="546"/>
      <c r="O21" s="570"/>
      <c r="P21" s="534"/>
      <c r="Q21" s="564"/>
      <c r="R21" s="532"/>
      <c r="S21" s="561"/>
      <c r="T21" s="567"/>
      <c r="U21" s="564"/>
      <c r="V21" s="527"/>
      <c r="W21" s="530"/>
      <c r="X21" s="530"/>
    </row>
    <row r="22" spans="1:177">
      <c r="A22" s="552"/>
      <c r="B22" s="537"/>
      <c r="C22" s="537"/>
      <c r="D22" s="537"/>
      <c r="E22" s="540"/>
      <c r="F22" s="540"/>
      <c r="G22" s="540"/>
      <c r="H22" s="555"/>
      <c r="I22" s="558"/>
      <c r="J22" s="543"/>
      <c r="K22" s="546"/>
      <c r="L22" s="546"/>
      <c r="M22" s="549"/>
      <c r="N22" s="546"/>
      <c r="O22" s="570"/>
      <c r="P22" s="534"/>
      <c r="Q22" s="564"/>
      <c r="R22" s="532"/>
      <c r="S22" s="561"/>
      <c r="T22" s="567"/>
      <c r="U22" s="564"/>
      <c r="V22" s="527"/>
      <c r="W22" s="530"/>
      <c r="X22" s="530"/>
    </row>
    <row r="23" spans="1:177">
      <c r="A23" s="552"/>
      <c r="B23" s="537"/>
      <c r="C23" s="537"/>
      <c r="D23" s="537"/>
      <c r="E23" s="540"/>
      <c r="F23" s="540"/>
      <c r="G23" s="540"/>
      <c r="H23" s="555"/>
      <c r="I23" s="558"/>
      <c r="J23" s="543"/>
      <c r="K23" s="546"/>
      <c r="L23" s="546"/>
      <c r="M23" s="549"/>
      <c r="N23" s="546"/>
      <c r="O23" s="570"/>
      <c r="P23" s="534"/>
      <c r="Q23" s="564"/>
      <c r="R23" s="532"/>
      <c r="S23" s="561"/>
      <c r="T23" s="567"/>
      <c r="U23" s="564"/>
      <c r="V23" s="527"/>
      <c r="W23" s="530"/>
      <c r="X23" s="530"/>
    </row>
    <row r="24" spans="1:177" ht="307.5" customHeight="1" thickBot="1">
      <c r="A24" s="553"/>
      <c r="B24" s="538"/>
      <c r="C24" s="538"/>
      <c r="D24" s="538"/>
      <c r="E24" s="541"/>
      <c r="F24" s="541"/>
      <c r="G24" s="541"/>
      <c r="H24" s="556"/>
      <c r="I24" s="559"/>
      <c r="J24" s="544"/>
      <c r="K24" s="547"/>
      <c r="L24" s="547"/>
      <c r="M24" s="550"/>
      <c r="N24" s="547"/>
      <c r="O24" s="571"/>
      <c r="P24" s="535"/>
      <c r="Q24" s="565"/>
      <c r="R24" s="532"/>
      <c r="S24" s="562"/>
      <c r="T24" s="568"/>
      <c r="U24" s="565"/>
      <c r="V24" s="528"/>
      <c r="W24" s="531"/>
      <c r="X24" s="531"/>
    </row>
    <row r="25" spans="1:177" ht="15" customHeight="1">
      <c r="A25" s="551" t="str">
        <f>'Mapa Final'!A25</f>
        <v xml:space="preserve">4. </v>
      </c>
      <c r="B25" s="536" t="str">
        <f>'Mapa Final'!B25</f>
        <v>Tardanza en la respuesta de solicitudes a usuarios externos</v>
      </c>
      <c r="C25" s="536" t="str">
        <f>'Mapa Final'!C25</f>
        <v>Reputacional</v>
      </c>
      <c r="D25" s="536" t="str">
        <f>'Mapa Final'!D25</f>
        <v xml:space="preserve">1. Represamiento de solicitudes
2. Suministro de información errada
3. Alta carga laboral
</v>
      </c>
      <c r="E25" s="539" t="str">
        <f>'Mapa Final'!E25</f>
        <v>Cantidad de personal insuficiente en el área</v>
      </c>
      <c r="F25" s="539" t="str">
        <f>'Mapa Final'!F25</f>
        <v>Demoras en la atención</v>
      </c>
      <c r="G25" s="539" t="str">
        <f>'Mapa Final'!G25</f>
        <v>Usuarios, productos y prácticas organizacionales</v>
      </c>
      <c r="H25" s="554" t="str">
        <f>'Mapa Final'!I25</f>
        <v>Alta</v>
      </c>
      <c r="I25" s="557" t="str">
        <f>'Mapa Final'!L25</f>
        <v>Leve</v>
      </c>
      <c r="J25" s="542" t="str">
        <f>'Mapa Final'!N25</f>
        <v>Moderado</v>
      </c>
      <c r="K25" s="545" t="str">
        <f>'Mapa Final'!AA25</f>
        <v>Alta</v>
      </c>
      <c r="L25" s="545" t="str">
        <f>'Mapa Final'!AE25</f>
        <v>Leve</v>
      </c>
      <c r="M25" s="548" t="str">
        <f>'Mapa Final'!AG25</f>
        <v>Moderado</v>
      </c>
      <c r="N25" s="545" t="str">
        <f>'Mapa Final'!AH25</f>
        <v>Evitar</v>
      </c>
      <c r="O25" s="563" t="s">
        <v>614</v>
      </c>
      <c r="P25" s="533"/>
      <c r="Q25" s="533" t="s">
        <v>592</v>
      </c>
      <c r="R25" s="533"/>
      <c r="S25" s="560">
        <v>44927</v>
      </c>
      <c r="T25" s="560">
        <v>45291</v>
      </c>
      <c r="U25" s="563" t="s">
        <v>617</v>
      </c>
    </row>
    <row r="26" spans="1:177">
      <c r="A26" s="552"/>
      <c r="B26" s="537"/>
      <c r="C26" s="537"/>
      <c r="D26" s="537"/>
      <c r="E26" s="540"/>
      <c r="F26" s="540"/>
      <c r="G26" s="540"/>
      <c r="H26" s="555"/>
      <c r="I26" s="558"/>
      <c r="J26" s="543"/>
      <c r="K26" s="546"/>
      <c r="L26" s="546"/>
      <c r="M26" s="549"/>
      <c r="N26" s="546"/>
      <c r="O26" s="561"/>
      <c r="P26" s="534"/>
      <c r="Q26" s="534"/>
      <c r="R26" s="534"/>
      <c r="S26" s="561"/>
      <c r="T26" s="561"/>
      <c r="U26" s="564"/>
    </row>
    <row r="27" spans="1:177">
      <c r="A27" s="552"/>
      <c r="B27" s="537"/>
      <c r="C27" s="537"/>
      <c r="D27" s="537"/>
      <c r="E27" s="540"/>
      <c r="F27" s="540"/>
      <c r="G27" s="540"/>
      <c r="H27" s="555"/>
      <c r="I27" s="558"/>
      <c r="J27" s="543"/>
      <c r="K27" s="546"/>
      <c r="L27" s="546"/>
      <c r="M27" s="549"/>
      <c r="N27" s="546"/>
      <c r="O27" s="561"/>
      <c r="P27" s="534"/>
      <c r="Q27" s="534"/>
      <c r="R27" s="534"/>
      <c r="S27" s="561"/>
      <c r="T27" s="561"/>
      <c r="U27" s="564"/>
    </row>
    <row r="28" spans="1:177">
      <c r="A28" s="552"/>
      <c r="B28" s="537"/>
      <c r="C28" s="537"/>
      <c r="D28" s="537"/>
      <c r="E28" s="540"/>
      <c r="F28" s="540"/>
      <c r="G28" s="540"/>
      <c r="H28" s="555"/>
      <c r="I28" s="558"/>
      <c r="J28" s="543"/>
      <c r="K28" s="546"/>
      <c r="L28" s="546"/>
      <c r="M28" s="549"/>
      <c r="N28" s="546"/>
      <c r="O28" s="561"/>
      <c r="P28" s="534"/>
      <c r="Q28" s="534"/>
      <c r="R28" s="534"/>
      <c r="S28" s="561"/>
      <c r="T28" s="561"/>
      <c r="U28" s="564"/>
    </row>
    <row r="29" spans="1:177" ht="254.25" customHeight="1" thickBot="1">
      <c r="A29" s="553"/>
      <c r="B29" s="538"/>
      <c r="C29" s="538"/>
      <c r="D29" s="538"/>
      <c r="E29" s="541"/>
      <c r="F29" s="541"/>
      <c r="G29" s="541"/>
      <c r="H29" s="556"/>
      <c r="I29" s="559"/>
      <c r="J29" s="544"/>
      <c r="K29" s="547"/>
      <c r="L29" s="547"/>
      <c r="M29" s="550"/>
      <c r="N29" s="547"/>
      <c r="O29" s="562"/>
      <c r="P29" s="535"/>
      <c r="Q29" s="535"/>
      <c r="R29" s="535"/>
      <c r="S29" s="562"/>
      <c r="T29" s="562"/>
      <c r="U29" s="565"/>
      <c r="V29" s="318" t="s">
        <v>616</v>
      </c>
      <c r="W29" s="318" t="s">
        <v>615</v>
      </c>
    </row>
    <row r="30" spans="1:177" ht="15" customHeight="1">
      <c r="A30" s="551">
        <f>'Mapa Final'!A30</f>
        <v>0</v>
      </c>
      <c r="B30" s="536" t="str">
        <f>'Mapa Final'!B30</f>
        <v xml:space="preserve">Tardanza en la recepción de archivo  </v>
      </c>
      <c r="C30" s="536" t="str">
        <f>'Mapa Final'!C30</f>
        <v>Incumplimiento de las metas establecidas</v>
      </c>
      <c r="D30" s="536" t="str">
        <f>'Mapa Final'!D30</f>
        <v>1. Información desactualizada por parte de los despachos judiciales
2. Información desactualziada en SAIDOJ
3. Expedientes sin organizar
4. Alto volumen de solicitudes</v>
      </c>
      <c r="E30" s="539" t="str">
        <f>'Mapa Final'!E30</f>
        <v xml:space="preserve">Desinformación en los despachos judiciales sobre los requisitos para la entrega de archivo
 Cantidad de personal insuficiente en el área
</v>
      </c>
      <c r="F30" s="539" t="str">
        <f>'Mapa Final'!F30</f>
        <v xml:space="preserve">Retraso en el cronograma para la recepción de archivo
</v>
      </c>
      <c r="G30" s="539" t="str">
        <f>'Mapa Final'!G30</f>
        <v>Usuarios, productos y prácticas organizacionales</v>
      </c>
      <c r="H30" s="554" t="str">
        <f>'Mapa Final'!I30</f>
        <v>Muy Alta</v>
      </c>
      <c r="I30" s="557" t="str">
        <f>'Mapa Final'!L30</f>
        <v>Leve</v>
      </c>
      <c r="J30" s="542" t="str">
        <f>'Mapa Final'!N30</f>
        <v>Alto</v>
      </c>
      <c r="K30" s="545" t="str">
        <f>'Mapa Final'!AA30</f>
        <v>Alta</v>
      </c>
      <c r="L30" s="545" t="str">
        <f>'Mapa Final'!AE30</f>
        <v>Leve</v>
      </c>
      <c r="M30" s="548" t="str">
        <f>'Mapa Final'!AG30</f>
        <v>Moderado</v>
      </c>
      <c r="N30" s="545" t="str">
        <f>'Mapa Final'!AH30</f>
        <v>Evitar</v>
      </c>
      <c r="O30" s="563" t="s">
        <v>621</v>
      </c>
      <c r="P30" s="533"/>
      <c r="Q30" s="533" t="s">
        <v>592</v>
      </c>
      <c r="R30" s="533"/>
      <c r="S30" s="566">
        <v>44927</v>
      </c>
      <c r="T30" s="566">
        <v>45291</v>
      </c>
      <c r="U30" s="563" t="s">
        <v>619</v>
      </c>
    </row>
    <row r="31" spans="1:177">
      <c r="A31" s="552"/>
      <c r="B31" s="537"/>
      <c r="C31" s="537"/>
      <c r="D31" s="537"/>
      <c r="E31" s="540"/>
      <c r="F31" s="540"/>
      <c r="G31" s="540"/>
      <c r="H31" s="555"/>
      <c r="I31" s="558"/>
      <c r="J31" s="543"/>
      <c r="K31" s="546"/>
      <c r="L31" s="546"/>
      <c r="M31" s="549"/>
      <c r="N31" s="546"/>
      <c r="O31" s="564"/>
      <c r="P31" s="534"/>
      <c r="Q31" s="534"/>
      <c r="R31" s="534"/>
      <c r="S31" s="534"/>
      <c r="T31" s="534"/>
      <c r="U31" s="564"/>
    </row>
    <row r="32" spans="1:177">
      <c r="A32" s="552"/>
      <c r="B32" s="537"/>
      <c r="C32" s="537"/>
      <c r="D32" s="537"/>
      <c r="E32" s="540"/>
      <c r="F32" s="540"/>
      <c r="G32" s="540"/>
      <c r="H32" s="555"/>
      <c r="I32" s="558"/>
      <c r="J32" s="543"/>
      <c r="K32" s="546"/>
      <c r="L32" s="546"/>
      <c r="M32" s="549"/>
      <c r="N32" s="546"/>
      <c r="O32" s="564"/>
      <c r="P32" s="534"/>
      <c r="Q32" s="534"/>
      <c r="R32" s="534"/>
      <c r="S32" s="534"/>
      <c r="T32" s="534"/>
      <c r="U32" s="564"/>
    </row>
    <row r="33" spans="1:22">
      <c r="A33" s="552"/>
      <c r="B33" s="537"/>
      <c r="C33" s="537"/>
      <c r="D33" s="537"/>
      <c r="E33" s="540"/>
      <c r="F33" s="540"/>
      <c r="G33" s="540"/>
      <c r="H33" s="555"/>
      <c r="I33" s="558"/>
      <c r="J33" s="543"/>
      <c r="K33" s="546"/>
      <c r="L33" s="546"/>
      <c r="M33" s="549"/>
      <c r="N33" s="546"/>
      <c r="O33" s="564"/>
      <c r="P33" s="534"/>
      <c r="Q33" s="534"/>
      <c r="R33" s="534"/>
      <c r="S33" s="534"/>
      <c r="T33" s="534"/>
      <c r="U33" s="564"/>
    </row>
    <row r="34" spans="1:22" ht="230.25" customHeight="1" thickBot="1">
      <c r="A34" s="553"/>
      <c r="B34" s="538"/>
      <c r="C34" s="538"/>
      <c r="D34" s="538"/>
      <c r="E34" s="541"/>
      <c r="F34" s="541"/>
      <c r="G34" s="541"/>
      <c r="H34" s="556"/>
      <c r="I34" s="559"/>
      <c r="J34" s="544"/>
      <c r="K34" s="547"/>
      <c r="L34" s="547"/>
      <c r="M34" s="550"/>
      <c r="N34" s="547"/>
      <c r="O34" s="565"/>
      <c r="P34" s="535"/>
      <c r="Q34" s="535"/>
      <c r="R34" s="535"/>
      <c r="S34" s="535"/>
      <c r="T34" s="535"/>
      <c r="U34" s="565"/>
      <c r="V34" s="312" t="s">
        <v>620</v>
      </c>
    </row>
    <row r="35" spans="1:22" ht="15" customHeight="1">
      <c r="A35" s="551">
        <f>'Mapa Final'!A35</f>
        <v>0</v>
      </c>
      <c r="B35" s="536">
        <f>'Mapa Final'!B35</f>
        <v>0</v>
      </c>
      <c r="C35" s="536">
        <f>'Mapa Final'!C35</f>
        <v>0</v>
      </c>
      <c r="D35" s="536">
        <f>'Mapa Final'!D35</f>
        <v>0</v>
      </c>
      <c r="E35" s="539">
        <f>'Mapa Final'!E35</f>
        <v>0</v>
      </c>
      <c r="F35" s="539">
        <f>'Mapa Final'!F35</f>
        <v>0</v>
      </c>
      <c r="G35" s="539">
        <f>'Mapa Final'!G35</f>
        <v>0</v>
      </c>
      <c r="H35" s="554" t="str">
        <f>'Mapa Final'!I35</f>
        <v>Baja</v>
      </c>
      <c r="I35" s="557">
        <f>'Mapa Final'!L35</f>
        <v>0</v>
      </c>
      <c r="J35" s="542">
        <f>'Mapa Final'!N35</f>
        <v>0</v>
      </c>
      <c r="K35" s="545">
        <f>'Mapa Final'!AA35</f>
        <v>0</v>
      </c>
      <c r="L35" s="545">
        <f>'Mapa Final'!AE35</f>
        <v>0</v>
      </c>
      <c r="M35" s="548">
        <f>'Mapa Final'!AG35</f>
        <v>0</v>
      </c>
      <c r="N35" s="545">
        <f>'Mapa Final'!AH35</f>
        <v>0</v>
      </c>
      <c r="O35" s="533"/>
      <c r="P35" s="533"/>
      <c r="Q35" s="533"/>
      <c r="R35" s="533"/>
      <c r="S35" s="533"/>
      <c r="T35" s="533"/>
      <c r="U35" s="533"/>
    </row>
    <row r="36" spans="1:22">
      <c r="A36" s="552"/>
      <c r="B36" s="537"/>
      <c r="C36" s="537"/>
      <c r="D36" s="537"/>
      <c r="E36" s="540"/>
      <c r="F36" s="540"/>
      <c r="G36" s="540"/>
      <c r="H36" s="555"/>
      <c r="I36" s="558"/>
      <c r="J36" s="543"/>
      <c r="K36" s="546"/>
      <c r="L36" s="546"/>
      <c r="M36" s="549"/>
      <c r="N36" s="546"/>
      <c r="O36" s="534"/>
      <c r="P36" s="534"/>
      <c r="Q36" s="534"/>
      <c r="R36" s="534"/>
      <c r="S36" s="534"/>
      <c r="T36" s="534"/>
      <c r="U36" s="534"/>
    </row>
    <row r="37" spans="1:22">
      <c r="A37" s="552"/>
      <c r="B37" s="537"/>
      <c r="C37" s="537"/>
      <c r="D37" s="537"/>
      <c r="E37" s="540"/>
      <c r="F37" s="540"/>
      <c r="G37" s="540"/>
      <c r="H37" s="555"/>
      <c r="I37" s="558"/>
      <c r="J37" s="543"/>
      <c r="K37" s="546"/>
      <c r="L37" s="546"/>
      <c r="M37" s="549"/>
      <c r="N37" s="546"/>
      <c r="O37" s="534"/>
      <c r="P37" s="534"/>
      <c r="Q37" s="534"/>
      <c r="R37" s="534"/>
      <c r="S37" s="534"/>
      <c r="T37" s="534"/>
      <c r="U37" s="534"/>
    </row>
    <row r="38" spans="1:22">
      <c r="A38" s="552"/>
      <c r="B38" s="537"/>
      <c r="C38" s="537"/>
      <c r="D38" s="537"/>
      <c r="E38" s="540"/>
      <c r="F38" s="540"/>
      <c r="G38" s="540"/>
      <c r="H38" s="555"/>
      <c r="I38" s="558"/>
      <c r="J38" s="543"/>
      <c r="K38" s="546"/>
      <c r="L38" s="546"/>
      <c r="M38" s="549"/>
      <c r="N38" s="546"/>
      <c r="O38" s="534"/>
      <c r="P38" s="534"/>
      <c r="Q38" s="534"/>
      <c r="R38" s="534"/>
      <c r="S38" s="534"/>
      <c r="T38" s="534"/>
      <c r="U38" s="534"/>
    </row>
    <row r="39" spans="1:22" ht="234.75" customHeight="1" thickBot="1">
      <c r="A39" s="553"/>
      <c r="B39" s="538"/>
      <c r="C39" s="538"/>
      <c r="D39" s="538"/>
      <c r="E39" s="541"/>
      <c r="F39" s="541"/>
      <c r="G39" s="541"/>
      <c r="H39" s="556"/>
      <c r="I39" s="559"/>
      <c r="J39" s="544"/>
      <c r="K39" s="547"/>
      <c r="L39" s="547"/>
      <c r="M39" s="550"/>
      <c r="N39" s="547"/>
      <c r="O39" s="535"/>
      <c r="P39" s="535"/>
      <c r="Q39" s="535"/>
      <c r="R39" s="535"/>
      <c r="S39" s="535"/>
      <c r="T39" s="535"/>
      <c r="U39" s="535"/>
    </row>
    <row r="40" spans="1:22">
      <c r="A40" s="551">
        <f>'Mapa Final'!A40</f>
        <v>0</v>
      </c>
      <c r="B40" s="536">
        <f>'Mapa Final'!B40</f>
        <v>0</v>
      </c>
      <c r="C40" s="536">
        <f>'Mapa Final'!C40</f>
        <v>0</v>
      </c>
      <c r="D40" s="536" t="str">
        <f>'Mapa Final'!D40</f>
        <v xml:space="preserve">. </v>
      </c>
      <c r="E40" s="539">
        <f>'Mapa Final'!E40</f>
        <v>0</v>
      </c>
      <c r="F40" s="539">
        <f>'Mapa Final'!F40</f>
        <v>0</v>
      </c>
      <c r="G40" s="539">
        <f>'Mapa Final'!G40</f>
        <v>0</v>
      </c>
      <c r="H40" s="554">
        <f>'Mapa Final'!I40</f>
        <v>0</v>
      </c>
      <c r="I40" s="557">
        <f>'Mapa Final'!L40</f>
        <v>0</v>
      </c>
      <c r="J40" s="542">
        <f>'Mapa Final'!N40</f>
        <v>0</v>
      </c>
      <c r="K40" s="545" t="e">
        <f>'Mapa Final'!AA40</f>
        <v>#DIV/0!</v>
      </c>
      <c r="L40" s="545" t="e">
        <f>'Mapa Final'!AE40</f>
        <v>#DIV/0!</v>
      </c>
      <c r="M40" s="548" t="e">
        <f>'Mapa Final'!AG40</f>
        <v>#DIV/0!</v>
      </c>
      <c r="N40" s="545" t="e">
        <f>'Mapa Final'!AH40</f>
        <v>#DIV/0!</v>
      </c>
      <c r="O40" s="533"/>
      <c r="P40" s="533"/>
      <c r="Q40" s="533"/>
      <c r="R40" s="533"/>
      <c r="S40" s="533"/>
      <c r="T40" s="533"/>
      <c r="U40" s="533"/>
    </row>
    <row r="41" spans="1:22">
      <c r="A41" s="552"/>
      <c r="B41" s="537"/>
      <c r="C41" s="537"/>
      <c r="D41" s="537"/>
      <c r="E41" s="540"/>
      <c r="F41" s="540"/>
      <c r="G41" s="540"/>
      <c r="H41" s="555"/>
      <c r="I41" s="558"/>
      <c r="J41" s="543"/>
      <c r="K41" s="546"/>
      <c r="L41" s="546"/>
      <c r="M41" s="549"/>
      <c r="N41" s="546"/>
      <c r="O41" s="534"/>
      <c r="P41" s="534"/>
      <c r="Q41" s="534"/>
      <c r="R41" s="534"/>
      <c r="S41" s="534"/>
      <c r="T41" s="534"/>
      <c r="U41" s="534"/>
    </row>
    <row r="42" spans="1:22">
      <c r="A42" s="552"/>
      <c r="B42" s="537"/>
      <c r="C42" s="537"/>
      <c r="D42" s="537"/>
      <c r="E42" s="540"/>
      <c r="F42" s="540"/>
      <c r="G42" s="540"/>
      <c r="H42" s="555"/>
      <c r="I42" s="558"/>
      <c r="J42" s="543"/>
      <c r="K42" s="546"/>
      <c r="L42" s="546"/>
      <c r="M42" s="549"/>
      <c r="N42" s="546"/>
      <c r="O42" s="534"/>
      <c r="P42" s="534"/>
      <c r="Q42" s="534"/>
      <c r="R42" s="534"/>
      <c r="S42" s="534"/>
      <c r="T42" s="534"/>
      <c r="U42" s="534"/>
    </row>
    <row r="43" spans="1:22">
      <c r="A43" s="552"/>
      <c r="B43" s="537"/>
      <c r="C43" s="537"/>
      <c r="D43" s="537"/>
      <c r="E43" s="540"/>
      <c r="F43" s="540"/>
      <c r="G43" s="540"/>
      <c r="H43" s="555"/>
      <c r="I43" s="558"/>
      <c r="J43" s="543"/>
      <c r="K43" s="546"/>
      <c r="L43" s="546"/>
      <c r="M43" s="549"/>
      <c r="N43" s="546"/>
      <c r="O43" s="534"/>
      <c r="P43" s="534"/>
      <c r="Q43" s="534"/>
      <c r="R43" s="534"/>
      <c r="S43" s="534"/>
      <c r="T43" s="534"/>
      <c r="U43" s="534"/>
    </row>
    <row r="44" spans="1:22" ht="194.25" customHeight="1" thickBot="1">
      <c r="A44" s="553"/>
      <c r="B44" s="538"/>
      <c r="C44" s="538"/>
      <c r="D44" s="538"/>
      <c r="E44" s="541"/>
      <c r="F44" s="541"/>
      <c r="G44" s="541"/>
      <c r="H44" s="556"/>
      <c r="I44" s="559"/>
      <c r="J44" s="544"/>
      <c r="K44" s="547"/>
      <c r="L44" s="547"/>
      <c r="M44" s="550"/>
      <c r="N44" s="547"/>
      <c r="O44" s="535"/>
      <c r="P44" s="535"/>
      <c r="Q44" s="535"/>
      <c r="R44" s="535"/>
      <c r="S44" s="535"/>
      <c r="T44" s="535"/>
      <c r="U44" s="535"/>
    </row>
    <row r="45" spans="1:22">
      <c r="A45" s="551">
        <f>'Mapa Final'!A45</f>
        <v>8</v>
      </c>
      <c r="B45" s="536">
        <f>'Mapa Final'!B45</f>
        <v>0</v>
      </c>
      <c r="C45" s="536">
        <f>'Mapa Final'!C45</f>
        <v>0</v>
      </c>
      <c r="D45" s="536">
        <f>'Mapa Final'!D45</f>
        <v>0</v>
      </c>
      <c r="E45" s="539">
        <f>'Mapa Final'!E45</f>
        <v>0</v>
      </c>
      <c r="F45" s="539">
        <f>'Mapa Final'!F45</f>
        <v>0</v>
      </c>
      <c r="G45" s="539">
        <f>'Mapa Final'!G45</f>
        <v>0</v>
      </c>
      <c r="H45" s="554">
        <f>'Mapa Final'!I45</f>
        <v>0</v>
      </c>
      <c r="I45" s="557" t="b">
        <f>'Mapa Final'!L45</f>
        <v>0</v>
      </c>
      <c r="J45" s="542" t="e">
        <f>'Mapa Final'!N45</f>
        <v>#N/A</v>
      </c>
      <c r="K45" s="545" t="e">
        <f>'Mapa Final'!AA45</f>
        <v>#DIV/0!</v>
      </c>
      <c r="L45" s="545" t="e">
        <f>'Mapa Final'!AE45</f>
        <v>#DIV/0!</v>
      </c>
      <c r="M45" s="548" t="e">
        <f>'Mapa Final'!AG45</f>
        <v>#DIV/0!</v>
      </c>
      <c r="N45" s="545" t="e">
        <f>'Mapa Final'!AH45</f>
        <v>#DIV/0!</v>
      </c>
      <c r="O45" s="533"/>
      <c r="P45" s="533"/>
      <c r="Q45" s="533"/>
      <c r="R45" s="533"/>
      <c r="S45" s="533"/>
      <c r="T45" s="533"/>
      <c r="U45" s="533"/>
    </row>
    <row r="46" spans="1:22">
      <c r="A46" s="552"/>
      <c r="B46" s="537"/>
      <c r="C46" s="537"/>
      <c r="D46" s="537"/>
      <c r="E46" s="540"/>
      <c r="F46" s="540"/>
      <c r="G46" s="540"/>
      <c r="H46" s="555"/>
      <c r="I46" s="558"/>
      <c r="J46" s="543"/>
      <c r="K46" s="546"/>
      <c r="L46" s="546"/>
      <c r="M46" s="549"/>
      <c r="N46" s="546"/>
      <c r="O46" s="534"/>
      <c r="P46" s="534"/>
      <c r="Q46" s="534"/>
      <c r="R46" s="534"/>
      <c r="S46" s="534"/>
      <c r="T46" s="534"/>
      <c r="U46" s="534"/>
    </row>
    <row r="47" spans="1:22">
      <c r="A47" s="552"/>
      <c r="B47" s="537"/>
      <c r="C47" s="537"/>
      <c r="D47" s="537"/>
      <c r="E47" s="540"/>
      <c r="F47" s="540"/>
      <c r="G47" s="540"/>
      <c r="H47" s="555"/>
      <c r="I47" s="558"/>
      <c r="J47" s="543"/>
      <c r="K47" s="546"/>
      <c r="L47" s="546"/>
      <c r="M47" s="549"/>
      <c r="N47" s="546"/>
      <c r="O47" s="534"/>
      <c r="P47" s="534"/>
      <c r="Q47" s="534"/>
      <c r="R47" s="534"/>
      <c r="S47" s="534"/>
      <c r="T47" s="534"/>
      <c r="U47" s="534"/>
    </row>
    <row r="48" spans="1:22">
      <c r="A48" s="552"/>
      <c r="B48" s="537"/>
      <c r="C48" s="537"/>
      <c r="D48" s="537"/>
      <c r="E48" s="540"/>
      <c r="F48" s="540"/>
      <c r="G48" s="540"/>
      <c r="H48" s="555"/>
      <c r="I48" s="558"/>
      <c r="J48" s="543"/>
      <c r="K48" s="546"/>
      <c r="L48" s="546"/>
      <c r="M48" s="549"/>
      <c r="N48" s="546"/>
      <c r="O48" s="534"/>
      <c r="P48" s="534"/>
      <c r="Q48" s="534"/>
      <c r="R48" s="534"/>
      <c r="S48" s="534"/>
      <c r="T48" s="534"/>
      <c r="U48" s="534"/>
    </row>
    <row r="49" spans="1:21" ht="188.25" customHeight="1" thickBot="1">
      <c r="A49" s="553"/>
      <c r="B49" s="538"/>
      <c r="C49" s="538"/>
      <c r="D49" s="538"/>
      <c r="E49" s="541"/>
      <c r="F49" s="541"/>
      <c r="G49" s="541"/>
      <c r="H49" s="556"/>
      <c r="I49" s="559"/>
      <c r="J49" s="544"/>
      <c r="K49" s="547"/>
      <c r="L49" s="547"/>
      <c r="M49" s="550"/>
      <c r="N49" s="547"/>
      <c r="O49" s="535"/>
      <c r="P49" s="535"/>
      <c r="Q49" s="535"/>
      <c r="R49" s="535"/>
      <c r="S49" s="535"/>
      <c r="T49" s="535"/>
      <c r="U49" s="535"/>
    </row>
    <row r="50" spans="1:21">
      <c r="A50" s="551">
        <f>'Mapa Final'!A50</f>
        <v>0</v>
      </c>
      <c r="B50" s="536">
        <f>'Mapa Final'!B50</f>
        <v>0</v>
      </c>
      <c r="C50" s="536">
        <f>'Mapa Final'!C50</f>
        <v>0</v>
      </c>
      <c r="D50" s="536">
        <f>'Mapa Final'!D50</f>
        <v>0</v>
      </c>
      <c r="E50" s="539">
        <f>'Mapa Final'!E50</f>
        <v>0</v>
      </c>
      <c r="F50" s="539">
        <f>'Mapa Final'!F50</f>
        <v>0</v>
      </c>
      <c r="G50" s="539">
        <f>'Mapa Final'!G50</f>
        <v>0</v>
      </c>
      <c r="H50" s="554">
        <f>'Mapa Final'!I50</f>
        <v>0</v>
      </c>
      <c r="I50" s="557" t="b">
        <f>'Mapa Final'!L50</f>
        <v>0</v>
      </c>
      <c r="J50" s="542" t="e">
        <f>'Mapa Final'!N50</f>
        <v>#N/A</v>
      </c>
      <c r="K50" s="545" t="e">
        <f>'Mapa Final'!AA50</f>
        <v>#DIV/0!</v>
      </c>
      <c r="L50" s="545" t="e">
        <f>'Mapa Final'!AE50</f>
        <v>#DIV/0!</v>
      </c>
      <c r="M50" s="548" t="e">
        <f>'Mapa Final'!AG50</f>
        <v>#DIV/0!</v>
      </c>
      <c r="N50" s="545" t="e">
        <f>'Mapa Final'!AH50</f>
        <v>#DIV/0!</v>
      </c>
      <c r="O50" s="533"/>
      <c r="P50" s="533"/>
      <c r="Q50" s="533"/>
      <c r="R50" s="533"/>
      <c r="S50" s="533"/>
      <c r="T50" s="533"/>
      <c r="U50" s="533"/>
    </row>
    <row r="51" spans="1:21">
      <c r="A51" s="552"/>
      <c r="B51" s="537"/>
      <c r="C51" s="537"/>
      <c r="D51" s="537"/>
      <c r="E51" s="540"/>
      <c r="F51" s="540"/>
      <c r="G51" s="540"/>
      <c r="H51" s="555"/>
      <c r="I51" s="558"/>
      <c r="J51" s="543"/>
      <c r="K51" s="546"/>
      <c r="L51" s="546"/>
      <c r="M51" s="549"/>
      <c r="N51" s="546"/>
      <c r="O51" s="534"/>
      <c r="P51" s="534"/>
      <c r="Q51" s="534"/>
      <c r="R51" s="534"/>
      <c r="S51" s="534"/>
      <c r="T51" s="534"/>
      <c r="U51" s="534"/>
    </row>
    <row r="52" spans="1:21">
      <c r="A52" s="552"/>
      <c r="B52" s="537"/>
      <c r="C52" s="537"/>
      <c r="D52" s="537"/>
      <c r="E52" s="540"/>
      <c r="F52" s="540"/>
      <c r="G52" s="540"/>
      <c r="H52" s="555"/>
      <c r="I52" s="558"/>
      <c r="J52" s="543"/>
      <c r="K52" s="546"/>
      <c r="L52" s="546"/>
      <c r="M52" s="549"/>
      <c r="N52" s="546"/>
      <c r="O52" s="534"/>
      <c r="P52" s="534"/>
      <c r="Q52" s="534"/>
      <c r="R52" s="534"/>
      <c r="S52" s="534"/>
      <c r="T52" s="534"/>
      <c r="U52" s="534"/>
    </row>
    <row r="53" spans="1:21">
      <c r="A53" s="552"/>
      <c r="B53" s="537"/>
      <c r="C53" s="537"/>
      <c r="D53" s="537"/>
      <c r="E53" s="540"/>
      <c r="F53" s="540"/>
      <c r="G53" s="540"/>
      <c r="H53" s="555"/>
      <c r="I53" s="558"/>
      <c r="J53" s="543"/>
      <c r="K53" s="546"/>
      <c r="L53" s="546"/>
      <c r="M53" s="549"/>
      <c r="N53" s="546"/>
      <c r="O53" s="534"/>
      <c r="P53" s="534"/>
      <c r="Q53" s="534"/>
      <c r="R53" s="534"/>
      <c r="S53" s="534"/>
      <c r="T53" s="534"/>
      <c r="U53" s="534"/>
    </row>
    <row r="54" spans="1:21" ht="56.25" customHeight="1" thickBot="1">
      <c r="A54" s="553"/>
      <c r="B54" s="538"/>
      <c r="C54" s="538"/>
      <c r="D54" s="538"/>
      <c r="E54" s="541"/>
      <c r="F54" s="541"/>
      <c r="G54" s="541"/>
      <c r="H54" s="556"/>
      <c r="I54" s="559"/>
      <c r="J54" s="544"/>
      <c r="K54" s="547"/>
      <c r="L54" s="547"/>
      <c r="M54" s="550"/>
      <c r="N54" s="547"/>
      <c r="O54" s="535"/>
      <c r="P54" s="535"/>
      <c r="Q54" s="535"/>
      <c r="R54" s="535"/>
      <c r="S54" s="535"/>
      <c r="T54" s="535"/>
      <c r="U54" s="535"/>
    </row>
    <row r="55" spans="1:21">
      <c r="A55" s="551">
        <f>'Mapa Final'!A55</f>
        <v>0</v>
      </c>
      <c r="B55" s="536">
        <f>'Mapa Final'!B55</f>
        <v>0</v>
      </c>
      <c r="C55" s="536">
        <f>'Mapa Final'!C55</f>
        <v>0</v>
      </c>
      <c r="D55" s="536">
        <f>'Mapa Final'!D55</f>
        <v>0</v>
      </c>
      <c r="E55" s="539">
        <f>'Mapa Final'!E55</f>
        <v>0</v>
      </c>
      <c r="F55" s="539">
        <f>'Mapa Final'!F55</f>
        <v>0</v>
      </c>
      <c r="G55" s="539">
        <f>'Mapa Final'!G55</f>
        <v>0</v>
      </c>
      <c r="H55" s="554">
        <f>'Mapa Final'!I55</f>
        <v>0</v>
      </c>
      <c r="I55" s="557">
        <f>'Mapa Final'!L55</f>
        <v>0</v>
      </c>
      <c r="J55" s="542">
        <f>'Mapa Final'!N55</f>
        <v>0</v>
      </c>
      <c r="K55" s="545" t="e">
        <f>'Mapa Final'!AA55</f>
        <v>#DIV/0!</v>
      </c>
      <c r="L55" s="545" t="e">
        <f>'Mapa Final'!AE55</f>
        <v>#DIV/0!</v>
      </c>
      <c r="M55" s="548" t="e">
        <f>'Mapa Final'!AG55</f>
        <v>#DIV/0!</v>
      </c>
      <c r="N55" s="545" t="e">
        <f>'Mapa Final'!AH55</f>
        <v>#DIV/0!</v>
      </c>
      <c r="O55" s="533"/>
      <c r="P55" s="533"/>
      <c r="Q55" s="533"/>
      <c r="R55" s="533"/>
      <c r="S55" s="533"/>
      <c r="T55" s="533"/>
      <c r="U55" s="533"/>
    </row>
    <row r="56" spans="1:21">
      <c r="A56" s="552"/>
      <c r="B56" s="537"/>
      <c r="C56" s="537"/>
      <c r="D56" s="537"/>
      <c r="E56" s="540"/>
      <c r="F56" s="540"/>
      <c r="G56" s="540"/>
      <c r="H56" s="555"/>
      <c r="I56" s="558"/>
      <c r="J56" s="543"/>
      <c r="K56" s="546"/>
      <c r="L56" s="546"/>
      <c r="M56" s="549"/>
      <c r="N56" s="546"/>
      <c r="O56" s="534"/>
      <c r="P56" s="534"/>
      <c r="Q56" s="534"/>
      <c r="R56" s="534"/>
      <c r="S56" s="534"/>
      <c r="T56" s="534"/>
      <c r="U56" s="534"/>
    </row>
    <row r="57" spans="1:21">
      <c r="A57" s="552"/>
      <c r="B57" s="537"/>
      <c r="C57" s="537"/>
      <c r="D57" s="537"/>
      <c r="E57" s="540"/>
      <c r="F57" s="540"/>
      <c r="G57" s="540"/>
      <c r="H57" s="555"/>
      <c r="I57" s="558"/>
      <c r="J57" s="543"/>
      <c r="K57" s="546"/>
      <c r="L57" s="546"/>
      <c r="M57" s="549"/>
      <c r="N57" s="546"/>
      <c r="O57" s="534"/>
      <c r="P57" s="534"/>
      <c r="Q57" s="534"/>
      <c r="R57" s="534"/>
      <c r="S57" s="534"/>
      <c r="T57" s="534"/>
      <c r="U57" s="534"/>
    </row>
    <row r="58" spans="1:21">
      <c r="A58" s="552"/>
      <c r="B58" s="537"/>
      <c r="C58" s="537"/>
      <c r="D58" s="537"/>
      <c r="E58" s="540"/>
      <c r="F58" s="540"/>
      <c r="G58" s="540"/>
      <c r="H58" s="555"/>
      <c r="I58" s="558"/>
      <c r="J58" s="543"/>
      <c r="K58" s="546"/>
      <c r="L58" s="546"/>
      <c r="M58" s="549"/>
      <c r="N58" s="546"/>
      <c r="O58" s="534"/>
      <c r="P58" s="534"/>
      <c r="Q58" s="534"/>
      <c r="R58" s="534"/>
      <c r="S58" s="534"/>
      <c r="T58" s="534"/>
      <c r="U58" s="534"/>
    </row>
    <row r="59" spans="1:21" ht="159.75" customHeight="1" thickBot="1">
      <c r="A59" s="553"/>
      <c r="B59" s="538"/>
      <c r="C59" s="538"/>
      <c r="D59" s="538"/>
      <c r="E59" s="541"/>
      <c r="F59" s="541"/>
      <c r="G59" s="541"/>
      <c r="H59" s="556"/>
      <c r="I59" s="559"/>
      <c r="J59" s="544"/>
      <c r="K59" s="547"/>
      <c r="L59" s="547"/>
      <c r="M59" s="550"/>
      <c r="N59" s="547"/>
      <c r="O59" s="535"/>
      <c r="P59" s="535"/>
      <c r="Q59" s="535"/>
      <c r="R59" s="535"/>
      <c r="S59" s="535"/>
      <c r="T59" s="535"/>
      <c r="U59" s="535"/>
    </row>
  </sheetData>
  <mergeCells count="238">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C35:C39"/>
    <mergeCell ref="D35:D39"/>
    <mergeCell ref="E35:E39"/>
    <mergeCell ref="F35:F39"/>
    <mergeCell ref="P30:P34"/>
    <mergeCell ref="Q30:Q34"/>
    <mergeCell ref="R30:R34"/>
    <mergeCell ref="S30:S34"/>
    <mergeCell ref="T30:T3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A45:A49"/>
    <mergeCell ref="B45:B49"/>
    <mergeCell ref="C45:C49"/>
    <mergeCell ref="D45:D49"/>
    <mergeCell ref="E45:E49"/>
    <mergeCell ref="F45:F49"/>
    <mergeCell ref="G45:G49"/>
    <mergeCell ref="H45:H49"/>
    <mergeCell ref="N40:N44"/>
    <mergeCell ref="O40:O44"/>
    <mergeCell ref="P40:P44"/>
    <mergeCell ref="Q40:Q44"/>
    <mergeCell ref="R40:R44"/>
    <mergeCell ref="S40:S44"/>
    <mergeCell ref="H40:H44"/>
    <mergeCell ref="I40:I44"/>
    <mergeCell ref="J40:J44"/>
    <mergeCell ref="K40:K44"/>
    <mergeCell ref="L40:L44"/>
    <mergeCell ref="M40:M4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R50:R54"/>
    <mergeCell ref="S50:S54"/>
    <mergeCell ref="T50:T54"/>
    <mergeCell ref="U50:U54"/>
    <mergeCell ref="J50:J54"/>
    <mergeCell ref="K50:K54"/>
    <mergeCell ref="L50:L54"/>
    <mergeCell ref="M50:M54"/>
    <mergeCell ref="N50:N54"/>
    <mergeCell ref="O50:O54"/>
    <mergeCell ref="G55:G59"/>
    <mergeCell ref="H55:H59"/>
    <mergeCell ref="I55:I59"/>
    <mergeCell ref="J55:J59"/>
    <mergeCell ref="K55:K59"/>
    <mergeCell ref="L55:L59"/>
    <mergeCell ref="A55:A59"/>
    <mergeCell ref="B55:B59"/>
    <mergeCell ref="C55:C59"/>
    <mergeCell ref="D55:D59"/>
    <mergeCell ref="E55:E59"/>
    <mergeCell ref="F55:F59"/>
    <mergeCell ref="S55:S59"/>
    <mergeCell ref="T55:T59"/>
    <mergeCell ref="U55:U59"/>
    <mergeCell ref="M55:M59"/>
    <mergeCell ref="N55:N59"/>
    <mergeCell ref="O55:O59"/>
    <mergeCell ref="P55:P59"/>
    <mergeCell ref="Q55:Q59"/>
    <mergeCell ref="R55:R59"/>
    <mergeCell ref="V10:V14"/>
    <mergeCell ref="W10:W14"/>
    <mergeCell ref="X10:X14"/>
    <mergeCell ref="V15:V19"/>
    <mergeCell ref="W15:W19"/>
    <mergeCell ref="X15:X19"/>
    <mergeCell ref="V20:V24"/>
    <mergeCell ref="W20:W24"/>
    <mergeCell ref="X20:X24"/>
  </mergeCells>
  <conditionalFormatting sqref="D8:G8 H7 H60: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60: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J30:J34">
    <cfRule type="containsText" dxfId="1832" priority="447" operator="containsText" text="Bajo">
      <formula>NOT(ISERROR(SEARCH("Bajo",J30)))</formula>
    </cfRule>
    <cfRule type="containsText" dxfId="1831" priority="448" operator="containsText" text="Moderado">
      <formula>NOT(ISERROR(SEARCH("Moderado",J30)))</formula>
    </cfRule>
    <cfRule type="containsText" dxfId="1830" priority="449" operator="containsText" text="Alto">
      <formula>NOT(ISERROR(SEARCH("Alto",J30)))</formula>
    </cfRule>
    <cfRule type="containsText" dxfId="182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828" priority="422" operator="containsText" text="Moderado">
      <formula>NOT(ISERROR(SEARCH("Moderado",M30)))</formula>
    </cfRule>
    <cfRule type="containsText" dxfId="1827" priority="442" operator="containsText" text="Bajo">
      <formula>NOT(ISERROR(SEARCH("Bajo",M30)))</formula>
    </cfRule>
    <cfRule type="containsText" dxfId="1826" priority="443" operator="containsText" text="Moderado">
      <formula>NOT(ISERROR(SEARCH("Moderado",M30)))</formula>
    </cfRule>
    <cfRule type="containsText" dxfId="1825" priority="444" operator="containsText" text="Alto">
      <formula>NOT(ISERROR(SEARCH("Alto",M30)))</formula>
    </cfRule>
    <cfRule type="containsText" dxfId="182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823" priority="436" operator="containsText" text="3- Moderado">
      <formula>NOT(ISERROR(SEARCH("3- Moderado",N30)))</formula>
    </cfRule>
    <cfRule type="containsText" dxfId="1822" priority="437" operator="containsText" text="6- Moderado">
      <formula>NOT(ISERROR(SEARCH("6- Moderado",N30)))</formula>
    </cfRule>
    <cfRule type="containsText" dxfId="1821" priority="438" operator="containsText" text="4- Moderado">
      <formula>NOT(ISERROR(SEARCH("4- Moderado",N30)))</formula>
    </cfRule>
    <cfRule type="containsText" dxfId="1820" priority="439" operator="containsText" text="3- Bajo">
      <formula>NOT(ISERROR(SEARCH("3- Bajo",N30)))</formula>
    </cfRule>
    <cfRule type="containsText" dxfId="1819" priority="440" operator="containsText" text="4- Bajo">
      <formula>NOT(ISERROR(SEARCH("4- Bajo",N30)))</formula>
    </cfRule>
    <cfRule type="containsText" dxfId="1818" priority="441" operator="containsText" text="1- Bajo">
      <formula>NOT(ISERROR(SEARCH("1- Bajo",N30)))</formula>
    </cfRule>
  </conditionalFormatting>
  <conditionalFormatting sqref="H30:H34">
    <cfRule type="containsText" dxfId="1817" priority="423" operator="containsText" text="Muy Alta">
      <formula>NOT(ISERROR(SEARCH("Muy Alta",H30)))</formula>
    </cfRule>
    <cfRule type="containsText" dxfId="1816" priority="424" operator="containsText" text="Alta">
      <formula>NOT(ISERROR(SEARCH("Alta",H30)))</formula>
    </cfRule>
    <cfRule type="containsText" dxfId="1815" priority="425" operator="containsText" text="Muy Alta">
      <formula>NOT(ISERROR(SEARCH("Muy Alta",H30)))</formula>
    </cfRule>
    <cfRule type="containsText" dxfId="1814" priority="430" operator="containsText" text="Muy Baja">
      <formula>NOT(ISERROR(SEARCH("Muy Baja",H30)))</formula>
    </cfRule>
    <cfRule type="containsText" dxfId="1813" priority="431" operator="containsText" text="Baja">
      <formula>NOT(ISERROR(SEARCH("Baja",H30)))</formula>
    </cfRule>
    <cfRule type="containsText" dxfId="1812" priority="432" operator="containsText" text="Media">
      <formula>NOT(ISERROR(SEARCH("Media",H30)))</formula>
    </cfRule>
    <cfRule type="containsText" dxfId="1811" priority="433" operator="containsText" text="Alta">
      <formula>NOT(ISERROR(SEARCH("Alta",H30)))</formula>
    </cfRule>
    <cfRule type="containsText" dxfId="1810" priority="435" operator="containsText" text="Muy Alta">
      <formula>NOT(ISERROR(SEARCH("Muy Alta",H30)))</formula>
    </cfRule>
  </conditionalFormatting>
  <conditionalFormatting sqref="I30:I34">
    <cfRule type="containsText" dxfId="1809" priority="426" operator="containsText" text="Catastrófico">
      <formula>NOT(ISERROR(SEARCH("Catastrófico",I30)))</formula>
    </cfRule>
    <cfRule type="containsText" dxfId="1808" priority="427" operator="containsText" text="Mayor">
      <formula>NOT(ISERROR(SEARCH("Mayor",I30)))</formula>
    </cfRule>
    <cfRule type="containsText" dxfId="1807" priority="428" operator="containsText" text="Menor">
      <formula>NOT(ISERROR(SEARCH("Menor",I30)))</formula>
    </cfRule>
    <cfRule type="containsText" dxfId="1806" priority="429" operator="containsText" text="Leve">
      <formula>NOT(ISERROR(SEARCH("Leve",I30)))</formula>
    </cfRule>
    <cfRule type="containsText" dxfId="1805" priority="434" operator="containsText" text="Moderado">
      <formula>NOT(ISERROR(SEARCH("Moderado",I30)))</formula>
    </cfRule>
  </conditionalFormatting>
  <conditionalFormatting sqref="K30:K34">
    <cfRule type="containsText" dxfId="1804" priority="421" operator="containsText" text="Media">
      <formula>NOT(ISERROR(SEARCH("Media",K30)))</formula>
    </cfRule>
  </conditionalFormatting>
  <conditionalFormatting sqref="L30:L34">
    <cfRule type="containsText" dxfId="1803" priority="420" operator="containsText" text="Moderado">
      <formula>NOT(ISERROR(SEARCH("Moderado",L30)))</formula>
    </cfRule>
  </conditionalFormatting>
  <conditionalFormatting sqref="J30:J34">
    <cfRule type="containsText" dxfId="1802" priority="419" operator="containsText" text="Moderado">
      <formula>NOT(ISERROR(SEARCH("Moderado",J30)))</formula>
    </cfRule>
  </conditionalFormatting>
  <conditionalFormatting sqref="J30:J34">
    <cfRule type="containsText" dxfId="1801" priority="417" operator="containsText" text="Bajo">
      <formula>NOT(ISERROR(SEARCH("Bajo",J30)))</formula>
    </cfRule>
    <cfRule type="containsText" dxfId="1800" priority="418" operator="containsText" text="Extremo">
      <formula>NOT(ISERROR(SEARCH("Extremo",J30)))</formula>
    </cfRule>
  </conditionalFormatting>
  <conditionalFormatting sqref="K30:K34">
    <cfRule type="containsText" dxfId="1799" priority="415" operator="containsText" text="Baja">
      <formula>NOT(ISERROR(SEARCH("Baja",K30)))</formula>
    </cfRule>
    <cfRule type="containsText" dxfId="1798" priority="416" operator="containsText" text="Muy Baja">
      <formula>NOT(ISERROR(SEARCH("Muy Baja",K30)))</formula>
    </cfRule>
  </conditionalFormatting>
  <conditionalFormatting sqref="K30:K34">
    <cfRule type="containsText" dxfId="1797" priority="413" operator="containsText" text="Muy Alta">
      <formula>NOT(ISERROR(SEARCH("Muy Alta",K30)))</formula>
    </cfRule>
    <cfRule type="containsText" dxfId="1796" priority="414" operator="containsText" text="Alta">
      <formula>NOT(ISERROR(SEARCH("Alta",K30)))</formula>
    </cfRule>
  </conditionalFormatting>
  <conditionalFormatting sqref="L30:L34">
    <cfRule type="containsText" dxfId="1795" priority="409" operator="containsText" text="Catastrófico">
      <formula>NOT(ISERROR(SEARCH("Catastrófico",L30)))</formula>
    </cfRule>
    <cfRule type="containsText" dxfId="1794" priority="410" operator="containsText" text="Mayor">
      <formula>NOT(ISERROR(SEARCH("Mayor",L30)))</formula>
    </cfRule>
    <cfRule type="containsText" dxfId="1793" priority="411" operator="containsText" text="Menor">
      <formula>NOT(ISERROR(SEARCH("Menor",L30)))</formula>
    </cfRule>
    <cfRule type="containsText" dxfId="1792" priority="412" operator="containsText" text="Leve">
      <formula>NOT(ISERROR(SEARCH("Leve",L30)))</formula>
    </cfRule>
  </conditionalFormatting>
  <conditionalFormatting sqref="K35:L35">
    <cfRule type="containsText" dxfId="1791" priority="403" operator="containsText" text="3- Moderado">
      <formula>NOT(ISERROR(SEARCH("3- Moderado",K35)))</formula>
    </cfRule>
    <cfRule type="containsText" dxfId="1790" priority="404" operator="containsText" text="6- Moderado">
      <formula>NOT(ISERROR(SEARCH("6- Moderado",K35)))</formula>
    </cfRule>
    <cfRule type="containsText" dxfId="1789" priority="405" operator="containsText" text="4- Moderado">
      <formula>NOT(ISERROR(SEARCH("4- Moderado",K35)))</formula>
    </cfRule>
    <cfRule type="containsText" dxfId="1788" priority="406" operator="containsText" text="3- Bajo">
      <formula>NOT(ISERROR(SEARCH("3- Bajo",K35)))</formula>
    </cfRule>
    <cfRule type="containsText" dxfId="1787" priority="407" operator="containsText" text="4- Bajo">
      <formula>NOT(ISERROR(SEARCH("4- Bajo",K35)))</formula>
    </cfRule>
    <cfRule type="containsText" dxfId="1786" priority="408" operator="containsText" text="1- Bajo">
      <formula>NOT(ISERROR(SEARCH("1- Bajo",K35)))</formula>
    </cfRule>
  </conditionalFormatting>
  <conditionalFormatting sqref="H35:I35">
    <cfRule type="containsText" dxfId="1785" priority="397" operator="containsText" text="3- Moderado">
      <formula>NOT(ISERROR(SEARCH("3- Moderado",H35)))</formula>
    </cfRule>
    <cfRule type="containsText" dxfId="1784" priority="398" operator="containsText" text="6- Moderado">
      <formula>NOT(ISERROR(SEARCH("6- Moderado",H35)))</formula>
    </cfRule>
    <cfRule type="containsText" dxfId="1783" priority="399" operator="containsText" text="4- Moderado">
      <formula>NOT(ISERROR(SEARCH("4- Moderado",H35)))</formula>
    </cfRule>
    <cfRule type="containsText" dxfId="1782" priority="400" operator="containsText" text="3- Bajo">
      <formula>NOT(ISERROR(SEARCH("3- Bajo",H35)))</formula>
    </cfRule>
    <cfRule type="containsText" dxfId="1781" priority="401" operator="containsText" text="4- Bajo">
      <formula>NOT(ISERROR(SEARCH("4- Bajo",H35)))</formula>
    </cfRule>
    <cfRule type="containsText" dxfId="1780" priority="402" operator="containsText" text="1- Bajo">
      <formula>NOT(ISERROR(SEARCH("1- Bajo",H35)))</formula>
    </cfRule>
  </conditionalFormatting>
  <conditionalFormatting sqref="A35 C35:E35">
    <cfRule type="containsText" dxfId="1779" priority="391" operator="containsText" text="3- Moderado">
      <formula>NOT(ISERROR(SEARCH("3- Moderado",A35)))</formula>
    </cfRule>
    <cfRule type="containsText" dxfId="1778" priority="392" operator="containsText" text="6- Moderado">
      <formula>NOT(ISERROR(SEARCH("6- Moderado",A35)))</formula>
    </cfRule>
    <cfRule type="containsText" dxfId="1777" priority="393" operator="containsText" text="4- Moderado">
      <formula>NOT(ISERROR(SEARCH("4- Moderado",A35)))</formula>
    </cfRule>
    <cfRule type="containsText" dxfId="1776" priority="394" operator="containsText" text="3- Bajo">
      <formula>NOT(ISERROR(SEARCH("3- Bajo",A35)))</formula>
    </cfRule>
    <cfRule type="containsText" dxfId="1775" priority="395" operator="containsText" text="4- Bajo">
      <formula>NOT(ISERROR(SEARCH("4- Bajo",A35)))</formula>
    </cfRule>
    <cfRule type="containsText" dxfId="1774" priority="396" operator="containsText" text="1- Bajo">
      <formula>NOT(ISERROR(SEARCH("1- Bajo",A35)))</formula>
    </cfRule>
  </conditionalFormatting>
  <conditionalFormatting sqref="F35:G35">
    <cfRule type="containsText" dxfId="1773" priority="385" operator="containsText" text="3- Moderado">
      <formula>NOT(ISERROR(SEARCH("3- Moderado",F35)))</formula>
    </cfRule>
    <cfRule type="containsText" dxfId="1772" priority="386" operator="containsText" text="6- Moderado">
      <formula>NOT(ISERROR(SEARCH("6- Moderado",F35)))</formula>
    </cfRule>
    <cfRule type="containsText" dxfId="1771" priority="387" operator="containsText" text="4- Moderado">
      <formula>NOT(ISERROR(SEARCH("4- Moderado",F35)))</formula>
    </cfRule>
    <cfRule type="containsText" dxfId="1770" priority="388" operator="containsText" text="3- Bajo">
      <formula>NOT(ISERROR(SEARCH("3- Bajo",F35)))</formula>
    </cfRule>
    <cfRule type="containsText" dxfId="1769" priority="389" operator="containsText" text="4- Bajo">
      <formula>NOT(ISERROR(SEARCH("4- Bajo",F35)))</formula>
    </cfRule>
    <cfRule type="containsText" dxfId="1768" priority="390" operator="containsText" text="1- Bajo">
      <formula>NOT(ISERROR(SEARCH("1- Bajo",F35)))</formula>
    </cfRule>
  </conditionalFormatting>
  <conditionalFormatting sqref="J35:J39">
    <cfRule type="containsText" dxfId="1767" priority="380" operator="containsText" text="Bajo">
      <formula>NOT(ISERROR(SEARCH("Bajo",J35)))</formula>
    </cfRule>
    <cfRule type="containsText" dxfId="1766" priority="381" operator="containsText" text="Moderado">
      <formula>NOT(ISERROR(SEARCH("Moderado",J35)))</formula>
    </cfRule>
    <cfRule type="containsText" dxfId="1765" priority="382" operator="containsText" text="Alto">
      <formula>NOT(ISERROR(SEARCH("Alto",J35)))</formula>
    </cfRule>
    <cfRule type="containsText" dxfId="176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763" priority="355" operator="containsText" text="Moderado">
      <formula>NOT(ISERROR(SEARCH("Moderado",M35)))</formula>
    </cfRule>
    <cfRule type="containsText" dxfId="1762" priority="375" operator="containsText" text="Bajo">
      <formula>NOT(ISERROR(SEARCH("Bajo",M35)))</formula>
    </cfRule>
    <cfRule type="containsText" dxfId="1761" priority="376" operator="containsText" text="Moderado">
      <formula>NOT(ISERROR(SEARCH("Moderado",M35)))</formula>
    </cfRule>
    <cfRule type="containsText" dxfId="1760" priority="377" operator="containsText" text="Alto">
      <formula>NOT(ISERROR(SEARCH("Alto",M35)))</formula>
    </cfRule>
    <cfRule type="containsText" dxfId="175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758" priority="369" operator="containsText" text="3- Moderado">
      <formula>NOT(ISERROR(SEARCH("3- Moderado",N35)))</formula>
    </cfRule>
    <cfRule type="containsText" dxfId="1757" priority="370" operator="containsText" text="6- Moderado">
      <formula>NOT(ISERROR(SEARCH("6- Moderado",N35)))</formula>
    </cfRule>
    <cfRule type="containsText" dxfId="1756" priority="371" operator="containsText" text="4- Moderado">
      <formula>NOT(ISERROR(SEARCH("4- Moderado",N35)))</formula>
    </cfRule>
    <cfRule type="containsText" dxfId="1755" priority="372" operator="containsText" text="3- Bajo">
      <formula>NOT(ISERROR(SEARCH("3- Bajo",N35)))</formula>
    </cfRule>
    <cfRule type="containsText" dxfId="1754" priority="373" operator="containsText" text="4- Bajo">
      <formula>NOT(ISERROR(SEARCH("4- Bajo",N35)))</formula>
    </cfRule>
    <cfRule type="containsText" dxfId="1753" priority="374" operator="containsText" text="1- Bajo">
      <formula>NOT(ISERROR(SEARCH("1- Bajo",N35)))</formula>
    </cfRule>
  </conditionalFormatting>
  <conditionalFormatting sqref="H35:H39">
    <cfRule type="containsText" dxfId="1752" priority="356" operator="containsText" text="Muy Alta">
      <formula>NOT(ISERROR(SEARCH("Muy Alta",H35)))</formula>
    </cfRule>
    <cfRule type="containsText" dxfId="1751" priority="357" operator="containsText" text="Alta">
      <formula>NOT(ISERROR(SEARCH("Alta",H35)))</formula>
    </cfRule>
    <cfRule type="containsText" dxfId="1750" priority="358" operator="containsText" text="Muy Alta">
      <formula>NOT(ISERROR(SEARCH("Muy Alta",H35)))</formula>
    </cfRule>
    <cfRule type="containsText" dxfId="1749" priority="363" operator="containsText" text="Muy Baja">
      <formula>NOT(ISERROR(SEARCH("Muy Baja",H35)))</formula>
    </cfRule>
    <cfRule type="containsText" dxfId="1748" priority="364" operator="containsText" text="Baja">
      <formula>NOT(ISERROR(SEARCH("Baja",H35)))</formula>
    </cfRule>
    <cfRule type="containsText" dxfId="1747" priority="365" operator="containsText" text="Media">
      <formula>NOT(ISERROR(SEARCH("Media",H35)))</formula>
    </cfRule>
    <cfRule type="containsText" dxfId="1746" priority="366" operator="containsText" text="Alta">
      <formula>NOT(ISERROR(SEARCH("Alta",H35)))</formula>
    </cfRule>
    <cfRule type="containsText" dxfId="1745" priority="368" operator="containsText" text="Muy Alta">
      <formula>NOT(ISERROR(SEARCH("Muy Alta",H35)))</formula>
    </cfRule>
  </conditionalFormatting>
  <conditionalFormatting sqref="I35:I39">
    <cfRule type="containsText" dxfId="1744" priority="359" operator="containsText" text="Catastrófico">
      <formula>NOT(ISERROR(SEARCH("Catastrófico",I35)))</formula>
    </cfRule>
    <cfRule type="containsText" dxfId="1743" priority="360" operator="containsText" text="Mayor">
      <formula>NOT(ISERROR(SEARCH("Mayor",I35)))</formula>
    </cfRule>
    <cfRule type="containsText" dxfId="1742" priority="361" operator="containsText" text="Menor">
      <formula>NOT(ISERROR(SEARCH("Menor",I35)))</formula>
    </cfRule>
    <cfRule type="containsText" dxfId="1741" priority="362" operator="containsText" text="Leve">
      <formula>NOT(ISERROR(SEARCH("Leve",I35)))</formula>
    </cfRule>
    <cfRule type="containsText" dxfId="1740" priority="367" operator="containsText" text="Moderado">
      <formula>NOT(ISERROR(SEARCH("Moderado",I35)))</formula>
    </cfRule>
  </conditionalFormatting>
  <conditionalFormatting sqref="K35:K39">
    <cfRule type="containsText" dxfId="1739" priority="354" operator="containsText" text="Media">
      <formula>NOT(ISERROR(SEARCH("Media",K35)))</formula>
    </cfRule>
  </conditionalFormatting>
  <conditionalFormatting sqref="L35:L39">
    <cfRule type="containsText" dxfId="1738" priority="353" operator="containsText" text="Moderado">
      <formula>NOT(ISERROR(SEARCH("Moderado",L35)))</formula>
    </cfRule>
  </conditionalFormatting>
  <conditionalFormatting sqref="J35:J39">
    <cfRule type="containsText" dxfId="1737" priority="352" operator="containsText" text="Moderado">
      <formula>NOT(ISERROR(SEARCH("Moderado",J35)))</formula>
    </cfRule>
  </conditionalFormatting>
  <conditionalFormatting sqref="J35:J39">
    <cfRule type="containsText" dxfId="1736" priority="350" operator="containsText" text="Bajo">
      <formula>NOT(ISERROR(SEARCH("Bajo",J35)))</formula>
    </cfRule>
    <cfRule type="containsText" dxfId="1735" priority="351" operator="containsText" text="Extremo">
      <formula>NOT(ISERROR(SEARCH("Extremo",J35)))</formula>
    </cfRule>
  </conditionalFormatting>
  <conditionalFormatting sqref="K35:K39">
    <cfRule type="containsText" dxfId="1734" priority="348" operator="containsText" text="Baja">
      <formula>NOT(ISERROR(SEARCH("Baja",K35)))</formula>
    </cfRule>
    <cfRule type="containsText" dxfId="1733" priority="349" operator="containsText" text="Muy Baja">
      <formula>NOT(ISERROR(SEARCH("Muy Baja",K35)))</formula>
    </cfRule>
  </conditionalFormatting>
  <conditionalFormatting sqref="K35:K39">
    <cfRule type="containsText" dxfId="1732" priority="346" operator="containsText" text="Muy Alta">
      <formula>NOT(ISERROR(SEARCH("Muy Alta",K35)))</formula>
    </cfRule>
    <cfRule type="containsText" dxfId="1731" priority="347" operator="containsText" text="Alta">
      <formula>NOT(ISERROR(SEARCH("Alta",K35)))</formula>
    </cfRule>
  </conditionalFormatting>
  <conditionalFormatting sqref="L35:L39">
    <cfRule type="containsText" dxfId="1730" priority="342" operator="containsText" text="Catastrófico">
      <formula>NOT(ISERROR(SEARCH("Catastrófico",L35)))</formula>
    </cfRule>
    <cfRule type="containsText" dxfId="1729" priority="343" operator="containsText" text="Mayor">
      <formula>NOT(ISERROR(SEARCH("Mayor",L35)))</formula>
    </cfRule>
    <cfRule type="containsText" dxfId="1728" priority="344" operator="containsText" text="Menor">
      <formula>NOT(ISERROR(SEARCH("Menor",L35)))</formula>
    </cfRule>
    <cfRule type="containsText" dxfId="1727" priority="345" operator="containsText" text="Leve">
      <formula>NOT(ISERROR(SEARCH("Leve",L35)))</formula>
    </cfRule>
  </conditionalFormatting>
  <conditionalFormatting sqref="K40:L40">
    <cfRule type="containsText" dxfId="1726" priority="336" operator="containsText" text="3- Moderado">
      <formula>NOT(ISERROR(SEARCH("3- Moderado",K40)))</formula>
    </cfRule>
    <cfRule type="containsText" dxfId="1725" priority="337" operator="containsText" text="6- Moderado">
      <formula>NOT(ISERROR(SEARCH("6- Moderado",K40)))</formula>
    </cfRule>
    <cfRule type="containsText" dxfId="1724" priority="338" operator="containsText" text="4- Moderado">
      <formula>NOT(ISERROR(SEARCH("4- Moderado",K40)))</formula>
    </cfRule>
    <cfRule type="containsText" dxfId="1723" priority="339" operator="containsText" text="3- Bajo">
      <formula>NOT(ISERROR(SEARCH("3- Bajo",K40)))</formula>
    </cfRule>
    <cfRule type="containsText" dxfId="1722" priority="340" operator="containsText" text="4- Bajo">
      <formula>NOT(ISERROR(SEARCH("4- Bajo",K40)))</formula>
    </cfRule>
    <cfRule type="containsText" dxfId="1721" priority="341" operator="containsText" text="1- Bajo">
      <formula>NOT(ISERROR(SEARCH("1- Bajo",K40)))</formula>
    </cfRule>
  </conditionalFormatting>
  <conditionalFormatting sqref="H40:I40">
    <cfRule type="containsText" dxfId="1720" priority="330" operator="containsText" text="3- Moderado">
      <formula>NOT(ISERROR(SEARCH("3- Moderado",H40)))</formula>
    </cfRule>
    <cfRule type="containsText" dxfId="1719" priority="331" operator="containsText" text="6- Moderado">
      <formula>NOT(ISERROR(SEARCH("6- Moderado",H40)))</formula>
    </cfRule>
    <cfRule type="containsText" dxfId="1718" priority="332" operator="containsText" text="4- Moderado">
      <formula>NOT(ISERROR(SEARCH("4- Moderado",H40)))</formula>
    </cfRule>
    <cfRule type="containsText" dxfId="1717" priority="333" operator="containsText" text="3- Bajo">
      <formula>NOT(ISERROR(SEARCH("3- Bajo",H40)))</formula>
    </cfRule>
    <cfRule type="containsText" dxfId="1716" priority="334" operator="containsText" text="4- Bajo">
      <formula>NOT(ISERROR(SEARCH("4- Bajo",H40)))</formula>
    </cfRule>
    <cfRule type="containsText" dxfId="1715" priority="335" operator="containsText" text="1- Bajo">
      <formula>NOT(ISERROR(SEARCH("1- Bajo",H40)))</formula>
    </cfRule>
  </conditionalFormatting>
  <conditionalFormatting sqref="A40 C40:E40">
    <cfRule type="containsText" dxfId="1714" priority="324" operator="containsText" text="3- Moderado">
      <formula>NOT(ISERROR(SEARCH("3- Moderado",A40)))</formula>
    </cfRule>
    <cfRule type="containsText" dxfId="1713" priority="325" operator="containsText" text="6- Moderado">
      <formula>NOT(ISERROR(SEARCH("6- Moderado",A40)))</formula>
    </cfRule>
    <cfRule type="containsText" dxfId="1712" priority="326" operator="containsText" text="4- Moderado">
      <formula>NOT(ISERROR(SEARCH("4- Moderado",A40)))</formula>
    </cfRule>
    <cfRule type="containsText" dxfId="1711" priority="327" operator="containsText" text="3- Bajo">
      <formula>NOT(ISERROR(SEARCH("3- Bajo",A40)))</formula>
    </cfRule>
    <cfRule type="containsText" dxfId="1710" priority="328" operator="containsText" text="4- Bajo">
      <formula>NOT(ISERROR(SEARCH("4- Bajo",A40)))</formula>
    </cfRule>
    <cfRule type="containsText" dxfId="1709" priority="329" operator="containsText" text="1- Bajo">
      <formula>NOT(ISERROR(SEARCH("1- Bajo",A40)))</formula>
    </cfRule>
  </conditionalFormatting>
  <conditionalFormatting sqref="F40:G40">
    <cfRule type="containsText" dxfId="1708" priority="318" operator="containsText" text="3- Moderado">
      <formula>NOT(ISERROR(SEARCH("3- Moderado",F40)))</formula>
    </cfRule>
    <cfRule type="containsText" dxfId="1707" priority="319" operator="containsText" text="6- Moderado">
      <formula>NOT(ISERROR(SEARCH("6- Moderado",F40)))</formula>
    </cfRule>
    <cfRule type="containsText" dxfId="1706" priority="320" operator="containsText" text="4- Moderado">
      <formula>NOT(ISERROR(SEARCH("4- Moderado",F40)))</formula>
    </cfRule>
    <cfRule type="containsText" dxfId="1705" priority="321" operator="containsText" text="3- Bajo">
      <formula>NOT(ISERROR(SEARCH("3- Bajo",F40)))</formula>
    </cfRule>
    <cfRule type="containsText" dxfId="1704" priority="322" operator="containsText" text="4- Bajo">
      <formula>NOT(ISERROR(SEARCH("4- Bajo",F40)))</formula>
    </cfRule>
    <cfRule type="containsText" dxfId="1703" priority="323" operator="containsText" text="1- Bajo">
      <formula>NOT(ISERROR(SEARCH("1- Bajo",F40)))</formula>
    </cfRule>
  </conditionalFormatting>
  <conditionalFormatting sqref="J40:J44">
    <cfRule type="containsText" dxfId="1702" priority="313" operator="containsText" text="Bajo">
      <formula>NOT(ISERROR(SEARCH("Bajo",J40)))</formula>
    </cfRule>
    <cfRule type="containsText" dxfId="1701" priority="314" operator="containsText" text="Moderado">
      <formula>NOT(ISERROR(SEARCH("Moderado",J40)))</formula>
    </cfRule>
    <cfRule type="containsText" dxfId="1700" priority="315" operator="containsText" text="Alto">
      <formula>NOT(ISERROR(SEARCH("Alto",J40)))</formula>
    </cfRule>
    <cfRule type="containsText" dxfId="169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698" priority="288" operator="containsText" text="Moderado">
      <formula>NOT(ISERROR(SEARCH("Moderado",M40)))</formula>
    </cfRule>
    <cfRule type="containsText" dxfId="1697" priority="308" operator="containsText" text="Bajo">
      <formula>NOT(ISERROR(SEARCH("Bajo",M40)))</formula>
    </cfRule>
    <cfRule type="containsText" dxfId="1696" priority="309" operator="containsText" text="Moderado">
      <formula>NOT(ISERROR(SEARCH("Moderado",M40)))</formula>
    </cfRule>
    <cfRule type="containsText" dxfId="1695" priority="310" operator="containsText" text="Alto">
      <formula>NOT(ISERROR(SEARCH("Alto",M40)))</formula>
    </cfRule>
    <cfRule type="containsText" dxfId="169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693" priority="302" operator="containsText" text="3- Moderado">
      <formula>NOT(ISERROR(SEARCH("3- Moderado",N40)))</formula>
    </cfRule>
    <cfRule type="containsText" dxfId="1692" priority="303" operator="containsText" text="6- Moderado">
      <formula>NOT(ISERROR(SEARCH("6- Moderado",N40)))</formula>
    </cfRule>
    <cfRule type="containsText" dxfId="1691" priority="304" operator="containsText" text="4- Moderado">
      <formula>NOT(ISERROR(SEARCH("4- Moderado",N40)))</formula>
    </cfRule>
    <cfRule type="containsText" dxfId="1690" priority="305" operator="containsText" text="3- Bajo">
      <formula>NOT(ISERROR(SEARCH("3- Bajo",N40)))</formula>
    </cfRule>
    <cfRule type="containsText" dxfId="1689" priority="306" operator="containsText" text="4- Bajo">
      <formula>NOT(ISERROR(SEARCH("4- Bajo",N40)))</formula>
    </cfRule>
    <cfRule type="containsText" dxfId="1688" priority="307" operator="containsText" text="1- Bajo">
      <formula>NOT(ISERROR(SEARCH("1- Bajo",N40)))</formula>
    </cfRule>
  </conditionalFormatting>
  <conditionalFormatting sqref="H40:H44">
    <cfRule type="containsText" dxfId="1687" priority="289" operator="containsText" text="Muy Alta">
      <formula>NOT(ISERROR(SEARCH("Muy Alta",H40)))</formula>
    </cfRule>
    <cfRule type="containsText" dxfId="1686" priority="290" operator="containsText" text="Alta">
      <formula>NOT(ISERROR(SEARCH("Alta",H40)))</formula>
    </cfRule>
    <cfRule type="containsText" dxfId="1685" priority="291" operator="containsText" text="Muy Alta">
      <formula>NOT(ISERROR(SEARCH("Muy Alta",H40)))</formula>
    </cfRule>
    <cfRule type="containsText" dxfId="1684" priority="296" operator="containsText" text="Muy Baja">
      <formula>NOT(ISERROR(SEARCH("Muy Baja",H40)))</formula>
    </cfRule>
    <cfRule type="containsText" dxfId="1683" priority="297" operator="containsText" text="Baja">
      <formula>NOT(ISERROR(SEARCH("Baja",H40)))</formula>
    </cfRule>
    <cfRule type="containsText" dxfId="1682" priority="298" operator="containsText" text="Media">
      <formula>NOT(ISERROR(SEARCH("Media",H40)))</formula>
    </cfRule>
    <cfRule type="containsText" dxfId="1681" priority="299" operator="containsText" text="Alta">
      <formula>NOT(ISERROR(SEARCH("Alta",H40)))</formula>
    </cfRule>
    <cfRule type="containsText" dxfId="1680" priority="301" operator="containsText" text="Muy Alta">
      <formula>NOT(ISERROR(SEARCH("Muy Alta",H40)))</formula>
    </cfRule>
  </conditionalFormatting>
  <conditionalFormatting sqref="I40:I44">
    <cfRule type="containsText" dxfId="1679" priority="292" operator="containsText" text="Catastrófico">
      <formula>NOT(ISERROR(SEARCH("Catastrófico",I40)))</formula>
    </cfRule>
    <cfRule type="containsText" dxfId="1678" priority="293" operator="containsText" text="Mayor">
      <formula>NOT(ISERROR(SEARCH("Mayor",I40)))</formula>
    </cfRule>
    <cfRule type="containsText" dxfId="1677" priority="294" operator="containsText" text="Menor">
      <formula>NOT(ISERROR(SEARCH("Menor",I40)))</formula>
    </cfRule>
    <cfRule type="containsText" dxfId="1676" priority="295" operator="containsText" text="Leve">
      <formula>NOT(ISERROR(SEARCH("Leve",I40)))</formula>
    </cfRule>
    <cfRule type="containsText" dxfId="1675" priority="300" operator="containsText" text="Moderado">
      <formula>NOT(ISERROR(SEARCH("Moderado",I40)))</formula>
    </cfRule>
  </conditionalFormatting>
  <conditionalFormatting sqref="K40:K44">
    <cfRule type="containsText" dxfId="1674" priority="287" operator="containsText" text="Media">
      <formula>NOT(ISERROR(SEARCH("Media",K40)))</formula>
    </cfRule>
  </conditionalFormatting>
  <conditionalFormatting sqref="L40:L44">
    <cfRule type="containsText" dxfId="1673" priority="286" operator="containsText" text="Moderado">
      <formula>NOT(ISERROR(SEARCH("Moderado",L40)))</formula>
    </cfRule>
  </conditionalFormatting>
  <conditionalFormatting sqref="J40:J44">
    <cfRule type="containsText" dxfId="1672" priority="285" operator="containsText" text="Moderado">
      <formula>NOT(ISERROR(SEARCH("Moderado",J40)))</formula>
    </cfRule>
  </conditionalFormatting>
  <conditionalFormatting sqref="J40:J44">
    <cfRule type="containsText" dxfId="1671" priority="283" operator="containsText" text="Bajo">
      <formula>NOT(ISERROR(SEARCH("Bajo",J40)))</formula>
    </cfRule>
    <cfRule type="containsText" dxfId="1670" priority="284" operator="containsText" text="Extremo">
      <formula>NOT(ISERROR(SEARCH("Extremo",J40)))</formula>
    </cfRule>
  </conditionalFormatting>
  <conditionalFormatting sqref="K40:K44">
    <cfRule type="containsText" dxfId="1669" priority="281" operator="containsText" text="Baja">
      <formula>NOT(ISERROR(SEARCH("Baja",K40)))</formula>
    </cfRule>
    <cfRule type="containsText" dxfId="1668" priority="282" operator="containsText" text="Muy Baja">
      <formula>NOT(ISERROR(SEARCH("Muy Baja",K40)))</formula>
    </cfRule>
  </conditionalFormatting>
  <conditionalFormatting sqref="K40:K44">
    <cfRule type="containsText" dxfId="1667" priority="279" operator="containsText" text="Muy Alta">
      <formula>NOT(ISERROR(SEARCH("Muy Alta",K40)))</formula>
    </cfRule>
    <cfRule type="containsText" dxfId="1666" priority="280" operator="containsText" text="Alta">
      <formula>NOT(ISERROR(SEARCH("Alta",K40)))</formula>
    </cfRule>
  </conditionalFormatting>
  <conditionalFormatting sqref="L40:L44">
    <cfRule type="containsText" dxfId="1665" priority="275" operator="containsText" text="Catastrófico">
      <formula>NOT(ISERROR(SEARCH("Catastrófico",L40)))</formula>
    </cfRule>
    <cfRule type="containsText" dxfId="1664" priority="276" operator="containsText" text="Mayor">
      <formula>NOT(ISERROR(SEARCH("Mayor",L40)))</formula>
    </cfRule>
    <cfRule type="containsText" dxfId="1663" priority="277" operator="containsText" text="Menor">
      <formula>NOT(ISERROR(SEARCH("Menor",L40)))</formula>
    </cfRule>
    <cfRule type="containsText" dxfId="1662" priority="278" operator="containsText" text="Leve">
      <formula>NOT(ISERROR(SEARCH("Leve",L40)))</formula>
    </cfRule>
  </conditionalFormatting>
  <conditionalFormatting sqref="K45:L45">
    <cfRule type="containsText" dxfId="1661" priority="269" operator="containsText" text="3- Moderado">
      <formula>NOT(ISERROR(SEARCH("3- Moderado",K45)))</formula>
    </cfRule>
    <cfRule type="containsText" dxfId="1660" priority="270" operator="containsText" text="6- Moderado">
      <formula>NOT(ISERROR(SEARCH("6- Moderado",K45)))</formula>
    </cfRule>
    <cfRule type="containsText" dxfId="1659" priority="271" operator="containsText" text="4- Moderado">
      <formula>NOT(ISERROR(SEARCH("4- Moderado",K45)))</formula>
    </cfRule>
    <cfRule type="containsText" dxfId="1658" priority="272" operator="containsText" text="3- Bajo">
      <formula>NOT(ISERROR(SEARCH("3- Bajo",K45)))</formula>
    </cfRule>
    <cfRule type="containsText" dxfId="1657" priority="273" operator="containsText" text="4- Bajo">
      <formula>NOT(ISERROR(SEARCH("4- Bajo",K45)))</formula>
    </cfRule>
    <cfRule type="containsText" dxfId="1656" priority="274" operator="containsText" text="1- Bajo">
      <formula>NOT(ISERROR(SEARCH("1- Bajo",K45)))</formula>
    </cfRule>
  </conditionalFormatting>
  <conditionalFormatting sqref="H45:I45">
    <cfRule type="containsText" dxfId="1655" priority="263" operator="containsText" text="3- Moderado">
      <formula>NOT(ISERROR(SEARCH("3- Moderado",H45)))</formula>
    </cfRule>
    <cfRule type="containsText" dxfId="1654" priority="264" operator="containsText" text="6- Moderado">
      <formula>NOT(ISERROR(SEARCH("6- Moderado",H45)))</formula>
    </cfRule>
    <cfRule type="containsText" dxfId="1653" priority="265" operator="containsText" text="4- Moderado">
      <formula>NOT(ISERROR(SEARCH("4- Moderado",H45)))</formula>
    </cfRule>
    <cfRule type="containsText" dxfId="1652" priority="266" operator="containsText" text="3- Bajo">
      <formula>NOT(ISERROR(SEARCH("3- Bajo",H45)))</formula>
    </cfRule>
    <cfRule type="containsText" dxfId="1651" priority="267" operator="containsText" text="4- Bajo">
      <formula>NOT(ISERROR(SEARCH("4- Bajo",H45)))</formula>
    </cfRule>
    <cfRule type="containsText" dxfId="1650" priority="268" operator="containsText" text="1- Bajo">
      <formula>NOT(ISERROR(SEARCH("1- Bajo",H45)))</formula>
    </cfRule>
  </conditionalFormatting>
  <conditionalFormatting sqref="A45 C45:E45">
    <cfRule type="containsText" dxfId="1649" priority="257" operator="containsText" text="3- Moderado">
      <formula>NOT(ISERROR(SEARCH("3- Moderado",A45)))</formula>
    </cfRule>
    <cfRule type="containsText" dxfId="1648" priority="258" operator="containsText" text="6- Moderado">
      <formula>NOT(ISERROR(SEARCH("6- Moderado",A45)))</formula>
    </cfRule>
    <cfRule type="containsText" dxfId="1647" priority="259" operator="containsText" text="4- Moderado">
      <formula>NOT(ISERROR(SEARCH("4- Moderado",A45)))</formula>
    </cfRule>
    <cfRule type="containsText" dxfId="1646" priority="260" operator="containsText" text="3- Bajo">
      <formula>NOT(ISERROR(SEARCH("3- Bajo",A45)))</formula>
    </cfRule>
    <cfRule type="containsText" dxfId="1645" priority="261" operator="containsText" text="4- Bajo">
      <formula>NOT(ISERROR(SEARCH("4- Bajo",A45)))</formula>
    </cfRule>
    <cfRule type="containsText" dxfId="1644" priority="262" operator="containsText" text="1- Bajo">
      <formula>NOT(ISERROR(SEARCH("1- Bajo",A45)))</formula>
    </cfRule>
  </conditionalFormatting>
  <conditionalFormatting sqref="F45:G45">
    <cfRule type="containsText" dxfId="1643" priority="251" operator="containsText" text="3- Moderado">
      <formula>NOT(ISERROR(SEARCH("3- Moderado",F45)))</formula>
    </cfRule>
    <cfRule type="containsText" dxfId="1642" priority="252" operator="containsText" text="6- Moderado">
      <formula>NOT(ISERROR(SEARCH("6- Moderado",F45)))</formula>
    </cfRule>
    <cfRule type="containsText" dxfId="1641" priority="253" operator="containsText" text="4- Moderado">
      <formula>NOT(ISERROR(SEARCH("4- Moderado",F45)))</formula>
    </cfRule>
    <cfRule type="containsText" dxfId="1640" priority="254" operator="containsText" text="3- Bajo">
      <formula>NOT(ISERROR(SEARCH("3- Bajo",F45)))</formula>
    </cfRule>
    <cfRule type="containsText" dxfId="1639" priority="255" operator="containsText" text="4- Bajo">
      <formula>NOT(ISERROR(SEARCH("4- Bajo",F45)))</formula>
    </cfRule>
    <cfRule type="containsText" dxfId="1638" priority="256" operator="containsText" text="1- Bajo">
      <formula>NOT(ISERROR(SEARCH("1- Bajo",F45)))</formula>
    </cfRule>
  </conditionalFormatting>
  <conditionalFormatting sqref="J45:J49">
    <cfRule type="containsText" dxfId="1637" priority="246" operator="containsText" text="Bajo">
      <formula>NOT(ISERROR(SEARCH("Bajo",J45)))</formula>
    </cfRule>
    <cfRule type="containsText" dxfId="1636" priority="247" operator="containsText" text="Moderado">
      <formula>NOT(ISERROR(SEARCH("Moderado",J45)))</formula>
    </cfRule>
    <cfRule type="containsText" dxfId="1635" priority="248" operator="containsText" text="Alto">
      <formula>NOT(ISERROR(SEARCH("Alto",J45)))</formula>
    </cfRule>
    <cfRule type="containsText" dxfId="163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633" priority="221" operator="containsText" text="Moderado">
      <formula>NOT(ISERROR(SEARCH("Moderado",M45)))</formula>
    </cfRule>
    <cfRule type="containsText" dxfId="1632" priority="241" operator="containsText" text="Bajo">
      <formula>NOT(ISERROR(SEARCH("Bajo",M45)))</formula>
    </cfRule>
    <cfRule type="containsText" dxfId="1631" priority="242" operator="containsText" text="Moderado">
      <formula>NOT(ISERROR(SEARCH("Moderado",M45)))</formula>
    </cfRule>
    <cfRule type="containsText" dxfId="1630" priority="243" operator="containsText" text="Alto">
      <formula>NOT(ISERROR(SEARCH("Alto",M45)))</formula>
    </cfRule>
    <cfRule type="containsText" dxfId="162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628" priority="235" operator="containsText" text="3- Moderado">
      <formula>NOT(ISERROR(SEARCH("3- Moderado",N45)))</formula>
    </cfRule>
    <cfRule type="containsText" dxfId="1627" priority="236" operator="containsText" text="6- Moderado">
      <formula>NOT(ISERROR(SEARCH("6- Moderado",N45)))</formula>
    </cfRule>
    <cfRule type="containsText" dxfId="1626" priority="237" operator="containsText" text="4- Moderado">
      <formula>NOT(ISERROR(SEARCH("4- Moderado",N45)))</formula>
    </cfRule>
    <cfRule type="containsText" dxfId="1625" priority="238" operator="containsText" text="3- Bajo">
      <formula>NOT(ISERROR(SEARCH("3- Bajo",N45)))</formula>
    </cfRule>
    <cfRule type="containsText" dxfId="1624" priority="239" operator="containsText" text="4- Bajo">
      <formula>NOT(ISERROR(SEARCH("4- Bajo",N45)))</formula>
    </cfRule>
    <cfRule type="containsText" dxfId="1623" priority="240" operator="containsText" text="1- Bajo">
      <formula>NOT(ISERROR(SEARCH("1- Bajo",N45)))</formula>
    </cfRule>
  </conditionalFormatting>
  <conditionalFormatting sqref="H45:H49">
    <cfRule type="containsText" dxfId="1622" priority="222" operator="containsText" text="Muy Alta">
      <formula>NOT(ISERROR(SEARCH("Muy Alta",H45)))</formula>
    </cfRule>
    <cfRule type="containsText" dxfId="1621" priority="223" operator="containsText" text="Alta">
      <formula>NOT(ISERROR(SEARCH("Alta",H45)))</formula>
    </cfRule>
    <cfRule type="containsText" dxfId="1620" priority="224" operator="containsText" text="Muy Alta">
      <formula>NOT(ISERROR(SEARCH("Muy Alta",H45)))</formula>
    </cfRule>
    <cfRule type="containsText" dxfId="1619" priority="229" operator="containsText" text="Muy Baja">
      <formula>NOT(ISERROR(SEARCH("Muy Baja",H45)))</formula>
    </cfRule>
    <cfRule type="containsText" dxfId="1618" priority="230" operator="containsText" text="Baja">
      <formula>NOT(ISERROR(SEARCH("Baja",H45)))</formula>
    </cfRule>
    <cfRule type="containsText" dxfId="1617" priority="231" operator="containsText" text="Media">
      <formula>NOT(ISERROR(SEARCH("Media",H45)))</formula>
    </cfRule>
    <cfRule type="containsText" dxfId="1616" priority="232" operator="containsText" text="Alta">
      <formula>NOT(ISERROR(SEARCH("Alta",H45)))</formula>
    </cfRule>
    <cfRule type="containsText" dxfId="1615" priority="234" operator="containsText" text="Muy Alta">
      <formula>NOT(ISERROR(SEARCH("Muy Alta",H45)))</formula>
    </cfRule>
  </conditionalFormatting>
  <conditionalFormatting sqref="I45:I49">
    <cfRule type="containsText" dxfId="1614" priority="225" operator="containsText" text="Catastrófico">
      <formula>NOT(ISERROR(SEARCH("Catastrófico",I45)))</formula>
    </cfRule>
    <cfRule type="containsText" dxfId="1613" priority="226" operator="containsText" text="Mayor">
      <formula>NOT(ISERROR(SEARCH("Mayor",I45)))</formula>
    </cfRule>
    <cfRule type="containsText" dxfId="1612" priority="227" operator="containsText" text="Menor">
      <formula>NOT(ISERROR(SEARCH("Menor",I45)))</formula>
    </cfRule>
    <cfRule type="containsText" dxfId="1611" priority="228" operator="containsText" text="Leve">
      <formula>NOT(ISERROR(SEARCH("Leve",I45)))</formula>
    </cfRule>
    <cfRule type="containsText" dxfId="1610" priority="233" operator="containsText" text="Moderado">
      <formula>NOT(ISERROR(SEARCH("Moderado",I45)))</formula>
    </cfRule>
  </conditionalFormatting>
  <conditionalFormatting sqref="K45:K49">
    <cfRule type="containsText" dxfId="1609" priority="220" operator="containsText" text="Media">
      <formula>NOT(ISERROR(SEARCH("Media",K45)))</formula>
    </cfRule>
  </conditionalFormatting>
  <conditionalFormatting sqref="L45:L49">
    <cfRule type="containsText" dxfId="1608" priority="219" operator="containsText" text="Moderado">
      <formula>NOT(ISERROR(SEARCH("Moderado",L45)))</formula>
    </cfRule>
  </conditionalFormatting>
  <conditionalFormatting sqref="J45:J49">
    <cfRule type="containsText" dxfId="1607" priority="218" operator="containsText" text="Moderado">
      <formula>NOT(ISERROR(SEARCH("Moderado",J45)))</formula>
    </cfRule>
  </conditionalFormatting>
  <conditionalFormatting sqref="J45:J49">
    <cfRule type="containsText" dxfId="1606" priority="216" operator="containsText" text="Bajo">
      <formula>NOT(ISERROR(SEARCH("Bajo",J45)))</formula>
    </cfRule>
    <cfRule type="containsText" dxfId="1605" priority="217" o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 dxfId="1603" priority="215" operator="containsText" text="Muy Baja">
      <formula>NOT(ISERROR(SEARCH("Muy Baja",K45)))</formula>
    </cfRule>
  </conditionalFormatting>
  <conditionalFormatting sqref="K45:K49">
    <cfRule type="containsText" dxfId="1602" priority="212" operator="containsText" text="Muy Alta">
      <formula>NOT(ISERROR(SEARCH("Muy Alta",K45)))</formula>
    </cfRule>
    <cfRule type="containsText" dxfId="1601" priority="213" operator="containsText" text="Alta">
      <formula>NOT(ISERROR(SEARCH("Alta",K45)))</formula>
    </cfRule>
  </conditionalFormatting>
  <conditionalFormatting sqref="L45:L49">
    <cfRule type="containsText" dxfId="1600" priority="208" operator="containsText" text="Catastrófico">
      <formula>NOT(ISERROR(SEARCH("Catastrófico",L45)))</formula>
    </cfRule>
    <cfRule type="containsText" dxfId="1599" priority="209" operator="containsText" text="Mayor">
      <formula>NOT(ISERROR(SEARCH("Mayor",L45)))</formula>
    </cfRule>
    <cfRule type="containsText" dxfId="1598" priority="210" operator="containsText" text="Menor">
      <formula>NOT(ISERROR(SEARCH("Menor",L45)))</formula>
    </cfRule>
    <cfRule type="containsText" dxfId="1597" priority="211" operator="containsText" text="Leve">
      <formula>NOT(ISERROR(SEARCH("Leve",L45)))</formula>
    </cfRule>
  </conditionalFormatting>
  <conditionalFormatting sqref="K50:L50">
    <cfRule type="containsText" dxfId="1596" priority="202" operator="containsText" text="3- Moderado">
      <formula>NOT(ISERROR(SEARCH("3- Moderado",K50)))</formula>
    </cfRule>
    <cfRule type="containsText" dxfId="1595" priority="203" operator="containsText" text="6- Moderado">
      <formula>NOT(ISERROR(SEARCH("6- Moderado",K50)))</formula>
    </cfRule>
    <cfRule type="containsText" dxfId="1594" priority="204" operator="containsText" text="4- Moderado">
      <formula>NOT(ISERROR(SEARCH("4- Moderado",K50)))</formula>
    </cfRule>
    <cfRule type="containsText" dxfId="1593" priority="205" operator="containsText" text="3- Bajo">
      <formula>NOT(ISERROR(SEARCH("3- Bajo",K50)))</formula>
    </cfRule>
    <cfRule type="containsText" dxfId="1592" priority="206" operator="containsText" text="4- Bajo">
      <formula>NOT(ISERROR(SEARCH("4- Bajo",K50)))</formula>
    </cfRule>
    <cfRule type="containsText" dxfId="1591" priority="207" operator="containsText" text="1- Bajo">
      <formula>NOT(ISERROR(SEARCH("1- Bajo",K50)))</formula>
    </cfRule>
  </conditionalFormatting>
  <conditionalFormatting sqref="H50:I50">
    <cfRule type="containsText" dxfId="1590" priority="196" operator="containsText" text="3- Moderado">
      <formula>NOT(ISERROR(SEARCH("3- Moderado",H50)))</formula>
    </cfRule>
    <cfRule type="containsText" dxfId="1589" priority="197" operator="containsText" text="6- Moderado">
      <formula>NOT(ISERROR(SEARCH("6- Moderado",H50)))</formula>
    </cfRule>
    <cfRule type="containsText" dxfId="1588" priority="198" operator="containsText" text="4- Moderado">
      <formula>NOT(ISERROR(SEARCH("4- Moderado",H50)))</formula>
    </cfRule>
    <cfRule type="containsText" dxfId="1587" priority="199" operator="containsText" text="3- Bajo">
      <formula>NOT(ISERROR(SEARCH("3- Bajo",H50)))</formula>
    </cfRule>
    <cfRule type="containsText" dxfId="1586" priority="200" operator="containsText" text="4- Bajo">
      <formula>NOT(ISERROR(SEARCH("4- Bajo",H50)))</formula>
    </cfRule>
    <cfRule type="containsText" dxfId="1585" priority="201" operator="containsText" text="1- Bajo">
      <formula>NOT(ISERROR(SEARCH("1- Bajo",H50)))</formula>
    </cfRule>
  </conditionalFormatting>
  <conditionalFormatting sqref="A50 C50:E50">
    <cfRule type="containsText" dxfId="1584" priority="190" operator="containsText" text="3- Moderado">
      <formula>NOT(ISERROR(SEARCH("3- Moderado",A50)))</formula>
    </cfRule>
    <cfRule type="containsText" dxfId="1583" priority="191" operator="containsText" text="6- Moderado">
      <formula>NOT(ISERROR(SEARCH("6- Moderado",A50)))</formula>
    </cfRule>
    <cfRule type="containsText" dxfId="1582" priority="192" operator="containsText" text="4- Moderado">
      <formula>NOT(ISERROR(SEARCH("4- Moderado",A50)))</formula>
    </cfRule>
    <cfRule type="containsText" dxfId="1581" priority="193" operator="containsText" text="3- Bajo">
      <formula>NOT(ISERROR(SEARCH("3- Bajo",A50)))</formula>
    </cfRule>
    <cfRule type="containsText" dxfId="1580" priority="194" operator="containsText" text="4- Bajo">
      <formula>NOT(ISERROR(SEARCH("4- Bajo",A50)))</formula>
    </cfRule>
    <cfRule type="containsText" dxfId="1579" priority="195" operator="containsText" text="1- Bajo">
      <formula>NOT(ISERROR(SEARCH("1- Bajo",A50)))</formula>
    </cfRule>
  </conditionalFormatting>
  <conditionalFormatting sqref="F50:G50">
    <cfRule type="containsText" dxfId="1578" priority="184" operator="containsText" text="3- Moderado">
      <formula>NOT(ISERROR(SEARCH("3- Moderado",F50)))</formula>
    </cfRule>
    <cfRule type="containsText" dxfId="1577" priority="185" operator="containsText" text="6- Moderado">
      <formula>NOT(ISERROR(SEARCH("6- Moderado",F50)))</formula>
    </cfRule>
    <cfRule type="containsText" dxfId="1576" priority="186" operator="containsText" text="4- Moderado">
      <formula>NOT(ISERROR(SEARCH("4- Moderado",F50)))</formula>
    </cfRule>
    <cfRule type="containsText" dxfId="1575" priority="187" operator="containsText" text="3- Bajo">
      <formula>NOT(ISERROR(SEARCH("3- Bajo",F50)))</formula>
    </cfRule>
    <cfRule type="containsText" dxfId="1574" priority="188" operator="containsText" text="4- Bajo">
      <formula>NOT(ISERROR(SEARCH("4- Bajo",F50)))</formula>
    </cfRule>
    <cfRule type="containsText" dxfId="1573" priority="189" operator="containsText" text="1- Bajo">
      <formula>NOT(ISERROR(SEARCH("1- Bajo",F50)))</formula>
    </cfRule>
  </conditionalFormatting>
  <conditionalFormatting sqref="J50:J54">
    <cfRule type="containsText" dxfId="1572" priority="179" operator="containsText" text="Bajo">
      <formula>NOT(ISERROR(SEARCH("Bajo",J50)))</formula>
    </cfRule>
    <cfRule type="containsText" dxfId="1571" priority="180" operator="containsText" text="Moderado">
      <formula>NOT(ISERROR(SEARCH("Moderado",J50)))</formula>
    </cfRule>
    <cfRule type="containsText" dxfId="1570" priority="181" operator="containsText" text="Alto">
      <formula>NOT(ISERROR(SEARCH("Alto",J50)))</formula>
    </cfRule>
    <cfRule type="containsText" dxfId="156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568" priority="154" operator="containsText" text="Moderado">
      <formula>NOT(ISERROR(SEARCH("Moderado",M50)))</formula>
    </cfRule>
    <cfRule type="containsText" dxfId="1567" priority="174" operator="containsText" text="Bajo">
      <formula>NOT(ISERROR(SEARCH("Bajo",M50)))</formula>
    </cfRule>
    <cfRule type="containsText" dxfId="1566" priority="175" operator="containsText" text="Moderado">
      <formula>NOT(ISERROR(SEARCH("Moderado",M50)))</formula>
    </cfRule>
    <cfRule type="containsText" dxfId="1565" priority="176" operator="containsText" text="Alto">
      <formula>NOT(ISERROR(SEARCH("Alto",M50)))</formula>
    </cfRule>
    <cfRule type="containsText" dxfId="156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563" priority="168" operator="containsText" text="3- Moderado">
      <formula>NOT(ISERROR(SEARCH("3- Moderado",N50)))</formula>
    </cfRule>
    <cfRule type="containsText" dxfId="1562" priority="169" operator="containsText" text="6- Moderado">
      <formula>NOT(ISERROR(SEARCH("6- Moderado",N50)))</formula>
    </cfRule>
    <cfRule type="containsText" dxfId="1561" priority="170" operator="containsText" text="4- Moderado">
      <formula>NOT(ISERROR(SEARCH("4- Moderado",N50)))</formula>
    </cfRule>
    <cfRule type="containsText" dxfId="1560" priority="171" operator="containsText" text="3- Bajo">
      <formula>NOT(ISERROR(SEARCH("3- Bajo",N50)))</formula>
    </cfRule>
    <cfRule type="containsText" dxfId="1559" priority="172" operator="containsText" text="4- Bajo">
      <formula>NOT(ISERROR(SEARCH("4- Bajo",N50)))</formula>
    </cfRule>
    <cfRule type="containsText" dxfId="1558" priority="173" operator="containsText" text="1- Bajo">
      <formula>NOT(ISERROR(SEARCH("1- Bajo",N50)))</formula>
    </cfRule>
  </conditionalFormatting>
  <conditionalFormatting sqref="H50:H54">
    <cfRule type="containsText" dxfId="1557" priority="155" operator="containsText" text="Muy Alta">
      <formula>NOT(ISERROR(SEARCH("Muy Alta",H50)))</formula>
    </cfRule>
    <cfRule type="containsText" dxfId="1556" priority="156" operator="containsText" text="Alta">
      <formula>NOT(ISERROR(SEARCH("Alta",H50)))</formula>
    </cfRule>
    <cfRule type="containsText" dxfId="1555" priority="157" operator="containsText" text="Muy Alta">
      <formula>NOT(ISERROR(SEARCH("Muy Alta",H50)))</formula>
    </cfRule>
    <cfRule type="containsText" dxfId="1554" priority="162" operator="containsText" text="Muy Baja">
      <formula>NOT(ISERROR(SEARCH("Muy Baja",H50)))</formula>
    </cfRule>
    <cfRule type="containsText" dxfId="1553" priority="163" operator="containsText" text="Baja">
      <formula>NOT(ISERROR(SEARCH("Baja",H50)))</formula>
    </cfRule>
    <cfRule type="containsText" dxfId="1552" priority="164" operator="containsText" text="Media">
      <formula>NOT(ISERROR(SEARCH("Media",H50)))</formula>
    </cfRule>
    <cfRule type="containsText" dxfId="1551" priority="165" operator="containsText" text="Alta">
      <formula>NOT(ISERROR(SEARCH("Alta",H50)))</formula>
    </cfRule>
    <cfRule type="containsText" dxfId="1550" priority="167" operator="containsText" text="Muy Alta">
      <formula>NOT(ISERROR(SEARCH("Muy Alta",H50)))</formula>
    </cfRule>
  </conditionalFormatting>
  <conditionalFormatting sqref="I50:I54">
    <cfRule type="containsText" dxfId="1549" priority="158" operator="containsText" text="Catastrófico">
      <formula>NOT(ISERROR(SEARCH("Catastrófico",I50)))</formula>
    </cfRule>
    <cfRule type="containsText" dxfId="1548" priority="159" operator="containsText" text="Mayor">
      <formula>NOT(ISERROR(SEARCH("Mayor",I50)))</formula>
    </cfRule>
    <cfRule type="containsText" dxfId="1547" priority="160" operator="containsText" text="Menor">
      <formula>NOT(ISERROR(SEARCH("Menor",I50)))</formula>
    </cfRule>
    <cfRule type="containsText" dxfId="1546" priority="161" operator="containsText" text="Leve">
      <formula>NOT(ISERROR(SEARCH("Leve",I50)))</formula>
    </cfRule>
    <cfRule type="containsText" dxfId="1545" priority="166" operator="containsText" text="Moderado">
      <formula>NOT(ISERROR(SEARCH("Moderado",I50)))</formula>
    </cfRule>
  </conditionalFormatting>
  <conditionalFormatting sqref="K50:K54">
    <cfRule type="containsText" dxfId="1544" priority="153" operator="containsText" text="Media">
      <formula>NOT(ISERROR(SEARCH("Media",K50)))</formula>
    </cfRule>
  </conditionalFormatting>
  <conditionalFormatting sqref="L50:L54">
    <cfRule type="containsText" dxfId="1543" priority="152" operator="containsText" text="Moderado">
      <formula>NOT(ISERROR(SEARCH("Moderado",L50)))</formula>
    </cfRule>
  </conditionalFormatting>
  <conditionalFormatting sqref="J50:J54">
    <cfRule type="containsText" dxfId="1542" priority="151" operator="containsText" text="Moderado">
      <formula>NOT(ISERROR(SEARCH("Moderado",J50)))</formula>
    </cfRule>
  </conditionalFormatting>
  <conditionalFormatting sqref="J50:J54">
    <cfRule type="containsText" dxfId="1541" priority="149" operator="containsText" text="Bajo">
      <formula>NOT(ISERROR(SEARCH("Bajo",J50)))</formula>
    </cfRule>
    <cfRule type="containsText" dxfId="1540" priority="150" operator="containsText" text="Extremo">
      <formula>NOT(ISERROR(SEARCH("Extremo",J50)))</formula>
    </cfRule>
  </conditionalFormatting>
  <conditionalFormatting sqref="K50:K54">
    <cfRule type="containsText" dxfId="1539" priority="147" operator="containsText" text="Baja">
      <formula>NOT(ISERROR(SEARCH("Baja",K50)))</formula>
    </cfRule>
    <cfRule type="containsText" dxfId="1538" priority="148" operator="containsText" text="Muy Baja">
      <formula>NOT(ISERROR(SEARCH("Muy Baja",K50)))</formula>
    </cfRule>
  </conditionalFormatting>
  <conditionalFormatting sqref="K50:K54">
    <cfRule type="containsText" dxfId="1537" priority="145" operator="containsText" text="Muy Alta">
      <formula>NOT(ISERROR(SEARCH("Muy Alta",K50)))</formula>
    </cfRule>
    <cfRule type="containsText" dxfId="1536" priority="146" operator="containsText" text="Alta">
      <formula>NOT(ISERROR(SEARCH("Alta",K50)))</formula>
    </cfRule>
  </conditionalFormatting>
  <conditionalFormatting sqref="L50:L54">
    <cfRule type="containsText" dxfId="1535" priority="141" operator="containsText" text="Catastrófico">
      <formula>NOT(ISERROR(SEARCH("Catastrófico",L50)))</formula>
    </cfRule>
    <cfRule type="containsText" dxfId="1534" priority="142" operator="containsText" text="Mayor">
      <formula>NOT(ISERROR(SEARCH("Mayor",L50)))</formula>
    </cfRule>
    <cfRule type="containsText" dxfId="1533" priority="143" operator="containsText" text="Menor">
      <formula>NOT(ISERROR(SEARCH("Menor",L50)))</formula>
    </cfRule>
    <cfRule type="containsText" dxfId="1532" priority="144" operator="containsText" text="Leve">
      <formula>NOT(ISERROR(SEARCH("Leve",L50)))</formula>
    </cfRule>
  </conditionalFormatting>
  <conditionalFormatting sqref="K55:L55">
    <cfRule type="containsText" dxfId="1531" priority="135" operator="containsText" text="3- Moderado">
      <formula>NOT(ISERROR(SEARCH("3- Moderado",K55)))</formula>
    </cfRule>
    <cfRule type="containsText" dxfId="1530" priority="136" operator="containsText" text="6- Moderado">
      <formula>NOT(ISERROR(SEARCH("6- Moderado",K55)))</formula>
    </cfRule>
    <cfRule type="containsText" dxfId="1529" priority="137" operator="containsText" text="4- Moderado">
      <formula>NOT(ISERROR(SEARCH("4- Moderado",K55)))</formula>
    </cfRule>
    <cfRule type="containsText" dxfId="1528" priority="138" operator="containsText" text="3- Bajo">
      <formula>NOT(ISERROR(SEARCH("3- Bajo",K55)))</formula>
    </cfRule>
    <cfRule type="containsText" dxfId="1527" priority="139" operator="containsText" text="4- Bajo">
      <formula>NOT(ISERROR(SEARCH("4- Bajo",K55)))</formula>
    </cfRule>
    <cfRule type="containsText" dxfId="1526" priority="140" operator="containsText" text="1- Bajo">
      <formula>NOT(ISERROR(SEARCH("1- Bajo",K55)))</formula>
    </cfRule>
  </conditionalFormatting>
  <conditionalFormatting sqref="H55:I55">
    <cfRule type="containsText" dxfId="1525" priority="129" operator="containsText" text="3- Moderado">
      <formula>NOT(ISERROR(SEARCH("3- Moderado",H55)))</formula>
    </cfRule>
    <cfRule type="containsText" dxfId="1524" priority="130" operator="containsText" text="6- Moderado">
      <formula>NOT(ISERROR(SEARCH("6- Moderado",H55)))</formula>
    </cfRule>
    <cfRule type="containsText" dxfId="1523" priority="131" operator="containsText" text="4- Moderado">
      <formula>NOT(ISERROR(SEARCH("4- Moderado",H55)))</formula>
    </cfRule>
    <cfRule type="containsText" dxfId="1522" priority="132" operator="containsText" text="3- Bajo">
      <formula>NOT(ISERROR(SEARCH("3- Bajo",H55)))</formula>
    </cfRule>
    <cfRule type="containsText" dxfId="1521" priority="133" operator="containsText" text="4- Bajo">
      <formula>NOT(ISERROR(SEARCH("4- Bajo",H55)))</formula>
    </cfRule>
    <cfRule type="containsText" dxfId="1520" priority="134" operator="containsText" text="1- Bajo">
      <formula>NOT(ISERROR(SEARCH("1- Bajo",H55)))</formula>
    </cfRule>
  </conditionalFormatting>
  <conditionalFormatting sqref="A55 C55:E55">
    <cfRule type="containsText" dxfId="1519" priority="123" operator="containsText" text="3- Moderado">
      <formula>NOT(ISERROR(SEARCH("3- Moderado",A55)))</formula>
    </cfRule>
    <cfRule type="containsText" dxfId="1518" priority="124" operator="containsText" text="6- Moderado">
      <formula>NOT(ISERROR(SEARCH("6- Moderado",A55)))</formula>
    </cfRule>
    <cfRule type="containsText" dxfId="1517" priority="125" operator="containsText" text="4- Moderado">
      <formula>NOT(ISERROR(SEARCH("4- Moderado",A55)))</formula>
    </cfRule>
    <cfRule type="containsText" dxfId="1516" priority="126" operator="containsText" text="3- Bajo">
      <formula>NOT(ISERROR(SEARCH("3- Bajo",A55)))</formula>
    </cfRule>
    <cfRule type="containsText" dxfId="1515" priority="127" operator="containsText" text="4- Bajo">
      <formula>NOT(ISERROR(SEARCH("4- Bajo",A55)))</formula>
    </cfRule>
    <cfRule type="containsText" dxfId="1514" priority="128" operator="containsText" text="1- Bajo">
      <formula>NOT(ISERROR(SEARCH("1- Bajo",A55)))</formula>
    </cfRule>
  </conditionalFormatting>
  <conditionalFormatting sqref="F55:G55">
    <cfRule type="containsText" dxfId="1513" priority="117" operator="containsText" text="3- Moderado">
      <formula>NOT(ISERROR(SEARCH("3- Moderado",F55)))</formula>
    </cfRule>
    <cfRule type="containsText" dxfId="1512" priority="118" operator="containsText" text="6- Moderado">
      <formula>NOT(ISERROR(SEARCH("6- Moderado",F55)))</formula>
    </cfRule>
    <cfRule type="containsText" dxfId="1511" priority="119" operator="containsText" text="4- Moderado">
      <formula>NOT(ISERROR(SEARCH("4- Moderado",F55)))</formula>
    </cfRule>
    <cfRule type="containsText" dxfId="1510" priority="120" operator="containsText" text="3- Bajo">
      <formula>NOT(ISERROR(SEARCH("3- Bajo",F55)))</formula>
    </cfRule>
    <cfRule type="containsText" dxfId="1509" priority="121" operator="containsText" text="4- Bajo">
      <formula>NOT(ISERROR(SEARCH("4- Bajo",F55)))</formula>
    </cfRule>
    <cfRule type="containsText" dxfId="1508" priority="122" operator="containsText" text="1- Bajo">
      <formula>NOT(ISERROR(SEARCH("1- Bajo",F55)))</formula>
    </cfRule>
  </conditionalFormatting>
  <conditionalFormatting sqref="J55:J59">
    <cfRule type="containsText" dxfId="1507" priority="112" operator="containsText" text="Bajo">
      <formula>NOT(ISERROR(SEARCH("Bajo",J55)))</formula>
    </cfRule>
    <cfRule type="containsText" dxfId="1506" priority="113" operator="containsText" text="Moderado">
      <formula>NOT(ISERROR(SEARCH("Moderado",J55)))</formula>
    </cfRule>
    <cfRule type="containsText" dxfId="1505" priority="114" operator="containsText" text="Alto">
      <formula>NOT(ISERROR(SEARCH("Alto",J55)))</formula>
    </cfRule>
    <cfRule type="containsText" dxfId="150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503" priority="87" operator="containsText" text="Moderado">
      <formula>NOT(ISERROR(SEARCH("Moderado",M55)))</formula>
    </cfRule>
    <cfRule type="containsText" dxfId="1502" priority="107" operator="containsText" text="Bajo">
      <formula>NOT(ISERROR(SEARCH("Bajo",M55)))</formula>
    </cfRule>
    <cfRule type="containsText" dxfId="1501" priority="108" operator="containsText" text="Moderado">
      <formula>NOT(ISERROR(SEARCH("Moderado",M55)))</formula>
    </cfRule>
    <cfRule type="containsText" dxfId="1500" priority="109" operator="containsText" text="Alto">
      <formula>NOT(ISERROR(SEARCH("Alto",M55)))</formula>
    </cfRule>
    <cfRule type="containsText" dxfId="149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498" priority="101" operator="containsText" text="3- Moderado">
      <formula>NOT(ISERROR(SEARCH("3- Moderado",N55)))</formula>
    </cfRule>
    <cfRule type="containsText" dxfId="1497" priority="102" operator="containsText" text="6- Moderado">
      <formula>NOT(ISERROR(SEARCH("6- Moderado",N55)))</formula>
    </cfRule>
    <cfRule type="containsText" dxfId="1496" priority="103" operator="containsText" text="4- Moderado">
      <formula>NOT(ISERROR(SEARCH("4- Moderado",N55)))</formula>
    </cfRule>
    <cfRule type="containsText" dxfId="1495" priority="104" operator="containsText" text="3- Bajo">
      <formula>NOT(ISERROR(SEARCH("3- Bajo",N55)))</formula>
    </cfRule>
    <cfRule type="containsText" dxfId="1494" priority="105" operator="containsText" text="4- Bajo">
      <formula>NOT(ISERROR(SEARCH("4- Bajo",N55)))</formula>
    </cfRule>
    <cfRule type="containsText" dxfId="1493" priority="106" operator="containsText" text="1- Bajo">
      <formula>NOT(ISERROR(SEARCH("1- Bajo",N55)))</formula>
    </cfRule>
  </conditionalFormatting>
  <conditionalFormatting sqref="H55:H59">
    <cfRule type="containsText" dxfId="1492" priority="88" operator="containsText" text="Muy Alta">
      <formula>NOT(ISERROR(SEARCH("Muy Alta",H55)))</formula>
    </cfRule>
    <cfRule type="containsText" dxfId="1491" priority="89" operator="containsText" text="Alta">
      <formula>NOT(ISERROR(SEARCH("Alta",H55)))</formula>
    </cfRule>
    <cfRule type="containsText" dxfId="1490" priority="90" operator="containsText" text="Muy Alta">
      <formula>NOT(ISERROR(SEARCH("Muy Alta",H55)))</formula>
    </cfRule>
    <cfRule type="containsText" dxfId="1489" priority="95" operator="containsText" text="Muy Baja">
      <formula>NOT(ISERROR(SEARCH("Muy Baja",H55)))</formula>
    </cfRule>
    <cfRule type="containsText" dxfId="1488" priority="96" operator="containsText" text="Baja">
      <formula>NOT(ISERROR(SEARCH("Baja",H55)))</formula>
    </cfRule>
    <cfRule type="containsText" dxfId="1487" priority="97" operator="containsText" text="Media">
      <formula>NOT(ISERROR(SEARCH("Media",H55)))</formula>
    </cfRule>
    <cfRule type="containsText" dxfId="1486" priority="98" operator="containsText" text="Alta">
      <formula>NOT(ISERROR(SEARCH("Alta",H55)))</formula>
    </cfRule>
    <cfRule type="containsText" dxfId="1485" priority="100" operator="containsText" text="Muy Alta">
      <formula>NOT(ISERROR(SEARCH("Muy Alta",H55)))</formula>
    </cfRule>
  </conditionalFormatting>
  <conditionalFormatting sqref="I55:I59">
    <cfRule type="containsText" dxfId="1484" priority="91" operator="containsText" text="Catastrófico">
      <formula>NOT(ISERROR(SEARCH("Catastrófico",I55)))</formula>
    </cfRule>
    <cfRule type="containsText" dxfId="1483" priority="92" operator="containsText" text="Mayor">
      <formula>NOT(ISERROR(SEARCH("Mayor",I55)))</formula>
    </cfRule>
    <cfRule type="containsText" dxfId="1482" priority="93" operator="containsText" text="Menor">
      <formula>NOT(ISERROR(SEARCH("Menor",I55)))</formula>
    </cfRule>
    <cfRule type="containsText" dxfId="1481" priority="94" operator="containsText" text="Leve">
      <formula>NOT(ISERROR(SEARCH("Leve",I55)))</formula>
    </cfRule>
    <cfRule type="containsText" dxfId="1480" priority="99" operator="containsText" text="Moderado">
      <formula>NOT(ISERROR(SEARCH("Moderado",I55)))</formula>
    </cfRule>
  </conditionalFormatting>
  <conditionalFormatting sqref="K55:K59">
    <cfRule type="containsText" dxfId="1479" priority="86" operator="containsText" text="Media">
      <formula>NOT(ISERROR(SEARCH("Media",K55)))</formula>
    </cfRule>
  </conditionalFormatting>
  <conditionalFormatting sqref="L55:L59">
    <cfRule type="containsText" dxfId="1478" priority="85" operator="containsText" text="Moderado">
      <formula>NOT(ISERROR(SEARCH("Moderado",L55)))</formula>
    </cfRule>
  </conditionalFormatting>
  <conditionalFormatting sqref="J55:J59">
    <cfRule type="containsText" dxfId="1477" priority="84" operator="containsText" text="Moderado">
      <formula>NOT(ISERROR(SEARCH("Moderado",J55)))</formula>
    </cfRule>
  </conditionalFormatting>
  <conditionalFormatting sqref="J55:J59">
    <cfRule type="containsText" dxfId="1476" priority="82" operator="containsText" text="Bajo">
      <formula>NOT(ISERROR(SEARCH("Bajo",J55)))</formula>
    </cfRule>
    <cfRule type="containsText" dxfId="1475" priority="83" operator="containsText" text="Extremo">
      <formula>NOT(ISERROR(SEARCH("Extremo",J55)))</formula>
    </cfRule>
  </conditionalFormatting>
  <conditionalFormatting sqref="K55:K59">
    <cfRule type="containsText" dxfId="1474" priority="80" operator="containsText" text="Baja">
      <formula>NOT(ISERROR(SEARCH("Baja",K55)))</formula>
    </cfRule>
    <cfRule type="containsText" dxfId="1473" priority="81" operator="containsText" text="Muy Baja">
      <formula>NOT(ISERROR(SEARCH("Muy Baja",K55)))</formula>
    </cfRule>
  </conditionalFormatting>
  <conditionalFormatting sqref="K55:K59">
    <cfRule type="containsText" dxfId="1472" priority="78" operator="containsText" text="Muy Alta">
      <formula>NOT(ISERROR(SEARCH("Muy Alta",K55)))</formula>
    </cfRule>
    <cfRule type="containsText" dxfId="1471" priority="79" operator="containsText" text="Alta">
      <formula>NOT(ISERROR(SEARCH("Alta",K55)))</formula>
    </cfRule>
  </conditionalFormatting>
  <conditionalFormatting sqref="L55:L59">
    <cfRule type="containsText" dxfId="1470" priority="74" operator="containsText" text="Catastrófico">
      <formula>NOT(ISERROR(SEARCH("Catastrófico",L55)))</formula>
    </cfRule>
    <cfRule type="containsText" dxfId="1469" priority="75" operator="containsText" text="Mayor">
      <formula>NOT(ISERROR(SEARCH("Mayor",L55)))</formula>
    </cfRule>
    <cfRule type="containsText" dxfId="1468" priority="76" operator="containsText" text="Menor">
      <formula>NOT(ISERROR(SEARCH("Menor",L55)))</formula>
    </cfRule>
    <cfRule type="containsText" dxfId="1467" priority="77" operator="containsText" text="Leve">
      <formula>NOT(ISERROR(SEARCH("Leve",L55)))</formula>
    </cfRule>
  </conditionalFormatting>
  <conditionalFormatting sqref="K25:L25">
    <cfRule type="containsText" dxfId="1466" priority="68" operator="containsText" text="3- Moderado">
      <formula>NOT(ISERROR(SEARCH("3- Moderado",K25)))</formula>
    </cfRule>
    <cfRule type="containsText" dxfId="1465" priority="69" operator="containsText" text="6- Moderado">
      <formula>NOT(ISERROR(SEARCH("6- Moderado",K25)))</formula>
    </cfRule>
    <cfRule type="containsText" dxfId="1464" priority="70" operator="containsText" text="4- Moderado">
      <formula>NOT(ISERROR(SEARCH("4- Moderado",K25)))</formula>
    </cfRule>
    <cfRule type="containsText" dxfId="1463" priority="71" operator="containsText" text="3- Bajo">
      <formula>NOT(ISERROR(SEARCH("3- Bajo",K25)))</formula>
    </cfRule>
    <cfRule type="containsText" dxfId="1462" priority="72" operator="containsText" text="4- Bajo">
      <formula>NOT(ISERROR(SEARCH("4- Bajo",K25)))</formula>
    </cfRule>
    <cfRule type="containsText" dxfId="1461" priority="73" operator="containsText" text="1- Bajo">
      <formula>NOT(ISERROR(SEARCH("1- Bajo",K25)))</formula>
    </cfRule>
  </conditionalFormatting>
  <conditionalFormatting sqref="H25:I25">
    <cfRule type="containsText" dxfId="1460" priority="62" operator="containsText" text="3- Moderado">
      <formula>NOT(ISERROR(SEARCH("3- Moderado",H25)))</formula>
    </cfRule>
    <cfRule type="containsText" dxfId="1459" priority="63" operator="containsText" text="6- Moderado">
      <formula>NOT(ISERROR(SEARCH("6- Moderado",H25)))</formula>
    </cfRule>
    <cfRule type="containsText" dxfId="1458" priority="64" operator="containsText" text="4- Moderado">
      <formula>NOT(ISERROR(SEARCH("4- Moderado",H25)))</formula>
    </cfRule>
    <cfRule type="containsText" dxfId="1457" priority="65" operator="containsText" text="3- Bajo">
      <formula>NOT(ISERROR(SEARCH("3- Bajo",H25)))</formula>
    </cfRule>
    <cfRule type="containsText" dxfId="1456" priority="66" operator="containsText" text="4- Bajo">
      <formula>NOT(ISERROR(SEARCH("4- Bajo",H25)))</formula>
    </cfRule>
    <cfRule type="containsText" dxfId="1455" priority="67" operator="containsText" text="1- Bajo">
      <formula>NOT(ISERROR(SEARCH("1- Bajo",H25)))</formula>
    </cfRule>
  </conditionalFormatting>
  <conditionalFormatting sqref="A25 C25:E25">
    <cfRule type="containsText" dxfId="1454" priority="56" operator="containsText" text="3- Moderado">
      <formula>NOT(ISERROR(SEARCH("3- Moderado",A25)))</formula>
    </cfRule>
    <cfRule type="containsText" dxfId="1453" priority="57" operator="containsText" text="6- Moderado">
      <formula>NOT(ISERROR(SEARCH("6- Moderado",A25)))</formula>
    </cfRule>
    <cfRule type="containsText" dxfId="1452" priority="58" operator="containsText" text="4- Moderado">
      <formula>NOT(ISERROR(SEARCH("4- Moderado",A25)))</formula>
    </cfRule>
    <cfRule type="containsText" dxfId="1451" priority="59" operator="containsText" text="3- Bajo">
      <formula>NOT(ISERROR(SEARCH("3- Bajo",A25)))</formula>
    </cfRule>
    <cfRule type="containsText" dxfId="1450" priority="60" operator="containsText" text="4- Bajo">
      <formula>NOT(ISERROR(SEARCH("4- Bajo",A25)))</formula>
    </cfRule>
    <cfRule type="containsText" dxfId="1449" priority="61" operator="containsText" text="1- Bajo">
      <formula>NOT(ISERROR(SEARCH("1- Bajo",A25)))</formula>
    </cfRule>
  </conditionalFormatting>
  <conditionalFormatting sqref="F25:G25">
    <cfRule type="containsText" dxfId="1448" priority="50" operator="containsText" text="3- Moderado">
      <formula>NOT(ISERROR(SEARCH("3- Moderado",F25)))</formula>
    </cfRule>
    <cfRule type="containsText" dxfId="1447" priority="51" operator="containsText" text="6- Moderado">
      <formula>NOT(ISERROR(SEARCH("6- Moderado",F25)))</formula>
    </cfRule>
    <cfRule type="containsText" dxfId="1446" priority="52" operator="containsText" text="4- Moderado">
      <formula>NOT(ISERROR(SEARCH("4- Moderado",F25)))</formula>
    </cfRule>
    <cfRule type="containsText" dxfId="1445" priority="53" operator="containsText" text="3- Bajo">
      <formula>NOT(ISERROR(SEARCH("3- Bajo",F25)))</formula>
    </cfRule>
    <cfRule type="containsText" dxfId="1444" priority="54" operator="containsText" text="4- Bajo">
      <formula>NOT(ISERROR(SEARCH("4- Bajo",F25)))</formula>
    </cfRule>
    <cfRule type="containsText" dxfId="1443" priority="55" operator="containsText" text="1- Bajo">
      <formula>NOT(ISERROR(SEARCH("1- Bajo",F25)))</formula>
    </cfRule>
  </conditionalFormatting>
  <conditionalFormatting sqref="J25:J29">
    <cfRule type="containsText" dxfId="1442" priority="45" operator="containsText" text="Bajo">
      <formula>NOT(ISERROR(SEARCH("Bajo",J25)))</formula>
    </cfRule>
    <cfRule type="containsText" dxfId="1441" priority="46" operator="containsText" text="Moderado">
      <formula>NOT(ISERROR(SEARCH("Moderado",J25)))</formula>
    </cfRule>
    <cfRule type="containsText" dxfId="1440" priority="47" operator="containsText" text="Alto">
      <formula>NOT(ISERROR(SEARCH("Alto",J25)))</formula>
    </cfRule>
    <cfRule type="containsText" dxfId="14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38" priority="20" operator="containsText" text="Moderado">
      <formula>NOT(ISERROR(SEARCH("Moderado",M25)))</formula>
    </cfRule>
    <cfRule type="containsText" dxfId="1437" priority="40" operator="containsText" text="Bajo">
      <formula>NOT(ISERROR(SEARCH("Bajo",M25)))</formula>
    </cfRule>
    <cfRule type="containsText" dxfId="1436" priority="41" operator="containsText" text="Moderado">
      <formula>NOT(ISERROR(SEARCH("Moderado",M25)))</formula>
    </cfRule>
    <cfRule type="containsText" dxfId="1435" priority="42" operator="containsText" text="Alto">
      <formula>NOT(ISERROR(SEARCH("Alto",M25)))</formula>
    </cfRule>
    <cfRule type="containsText" dxfId="14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33" priority="34" operator="containsText" text="3- Moderado">
      <formula>NOT(ISERROR(SEARCH("3- Moderado",N25)))</formula>
    </cfRule>
    <cfRule type="containsText" dxfId="1432" priority="35" operator="containsText" text="6- Moderado">
      <formula>NOT(ISERROR(SEARCH("6- Moderado",N25)))</formula>
    </cfRule>
    <cfRule type="containsText" dxfId="1431" priority="36" operator="containsText" text="4- Moderado">
      <formula>NOT(ISERROR(SEARCH("4- Moderado",N25)))</formula>
    </cfRule>
    <cfRule type="containsText" dxfId="1430" priority="37" operator="containsText" text="3- Bajo">
      <formula>NOT(ISERROR(SEARCH("3- Bajo",N25)))</formula>
    </cfRule>
    <cfRule type="containsText" dxfId="1429" priority="38" operator="containsText" text="4- Bajo">
      <formula>NOT(ISERROR(SEARCH("4- Bajo",N25)))</formula>
    </cfRule>
    <cfRule type="containsText" dxfId="1428" priority="39" operator="containsText" text="1- Bajo">
      <formula>NOT(ISERROR(SEARCH("1- Bajo",N25)))</formula>
    </cfRule>
  </conditionalFormatting>
  <conditionalFormatting sqref="H25:H29">
    <cfRule type="containsText" dxfId="1427" priority="21" operator="containsText" text="Muy Alta">
      <formula>NOT(ISERROR(SEARCH("Muy Alta",H25)))</formula>
    </cfRule>
    <cfRule type="containsText" dxfId="1426" priority="22" operator="containsText" text="Alta">
      <formula>NOT(ISERROR(SEARCH("Alta",H25)))</formula>
    </cfRule>
    <cfRule type="containsText" dxfId="1425" priority="23" operator="containsText" text="Muy Alta">
      <formula>NOT(ISERROR(SEARCH("Muy Alta",H25)))</formula>
    </cfRule>
    <cfRule type="containsText" dxfId="1424" priority="28" operator="containsText" text="Muy Baja">
      <formula>NOT(ISERROR(SEARCH("Muy Baja",H25)))</formula>
    </cfRule>
    <cfRule type="containsText" dxfId="1423" priority="29" operator="containsText" text="Baja">
      <formula>NOT(ISERROR(SEARCH("Baja",H25)))</formula>
    </cfRule>
    <cfRule type="containsText" dxfId="1422" priority="30" operator="containsText" text="Media">
      <formula>NOT(ISERROR(SEARCH("Media",H25)))</formula>
    </cfRule>
    <cfRule type="containsText" dxfId="1421" priority="31" operator="containsText" text="Alta">
      <formula>NOT(ISERROR(SEARCH("Alta",H25)))</formula>
    </cfRule>
    <cfRule type="containsText" dxfId="1420" priority="33" operator="containsText" text="Muy Alta">
      <formula>NOT(ISERROR(SEARCH("Muy Alta",H25)))</formula>
    </cfRule>
  </conditionalFormatting>
  <conditionalFormatting sqref="I25:I29">
    <cfRule type="containsText" dxfId="1419" priority="24" operator="containsText" text="Catastrófico">
      <formula>NOT(ISERROR(SEARCH("Catastrófico",I25)))</formula>
    </cfRule>
    <cfRule type="containsText" dxfId="1418" priority="25" operator="containsText" text="Mayor">
      <formula>NOT(ISERROR(SEARCH("Mayor",I25)))</formula>
    </cfRule>
    <cfRule type="containsText" dxfId="1417" priority="26" operator="containsText" text="Menor">
      <formula>NOT(ISERROR(SEARCH("Menor",I25)))</formula>
    </cfRule>
    <cfRule type="containsText" dxfId="1416" priority="27" operator="containsText" text="Leve">
      <formula>NOT(ISERROR(SEARCH("Leve",I25)))</formula>
    </cfRule>
    <cfRule type="containsText" dxfId="1415" priority="32" operator="containsText" text="Moderado">
      <formula>NOT(ISERROR(SEARCH("Moderado",I25)))</formula>
    </cfRule>
  </conditionalFormatting>
  <conditionalFormatting sqref="K25:K29">
    <cfRule type="containsText" dxfId="1414" priority="19" operator="containsText" text="Media">
      <formula>NOT(ISERROR(SEARCH("Media",K25)))</formula>
    </cfRule>
  </conditionalFormatting>
  <conditionalFormatting sqref="L25:L29">
    <cfRule type="containsText" dxfId="1413" priority="18" operator="containsText" text="Moderado">
      <formula>NOT(ISERROR(SEARCH("Moderado",L25)))</formula>
    </cfRule>
  </conditionalFormatting>
  <conditionalFormatting sqref="J25:J29">
    <cfRule type="containsText" dxfId="1412" priority="17" operator="containsText" text="Moderado">
      <formula>NOT(ISERROR(SEARCH("Moderado",J25)))</formula>
    </cfRule>
  </conditionalFormatting>
  <conditionalFormatting sqref="J25:J29">
    <cfRule type="containsText" dxfId="1411" priority="15" operator="containsText" text="Bajo">
      <formula>NOT(ISERROR(SEARCH("Bajo",J25)))</formula>
    </cfRule>
    <cfRule type="containsText" dxfId="1410" priority="16" operator="containsText" text="Extremo">
      <formula>NOT(ISERROR(SEARCH("Extremo",J25)))</formula>
    </cfRule>
  </conditionalFormatting>
  <conditionalFormatting sqref="K25:K29">
    <cfRule type="containsText" dxfId="1409" priority="13" operator="containsText" text="Baja">
      <formula>NOT(ISERROR(SEARCH("Baja",K25)))</formula>
    </cfRule>
    <cfRule type="containsText" dxfId="1408" priority="14" operator="containsText" text="Muy Baja">
      <formula>NOT(ISERROR(SEARCH("Muy Baja",K25)))</formula>
    </cfRule>
  </conditionalFormatting>
  <conditionalFormatting sqref="K25:K29">
    <cfRule type="containsText" dxfId="1407" priority="11" operator="containsText" text="Muy Alta">
      <formula>NOT(ISERROR(SEARCH("Muy Alta",K25)))</formula>
    </cfRule>
    <cfRule type="containsText" dxfId="1406" priority="12" operator="containsText" text="Alta">
      <formula>NOT(ISERROR(SEARCH("Alta",K25)))</formula>
    </cfRule>
  </conditionalFormatting>
  <conditionalFormatting sqref="L25:L29">
    <cfRule type="containsText" dxfId="1405" priority="7" operator="containsText" text="Catastrófico">
      <formula>NOT(ISERROR(SEARCH("Catastrófico",L25)))</formula>
    </cfRule>
    <cfRule type="containsText" dxfId="1404" priority="8" operator="containsText" text="Mayor">
      <formula>NOT(ISERROR(SEARCH("Mayor",L25)))</formula>
    </cfRule>
    <cfRule type="containsText" dxfId="1403" priority="9" operator="containsText" text="Menor">
      <formula>NOT(ISERROR(SEARCH("Menor",L25)))</formula>
    </cfRule>
    <cfRule type="containsText" dxfId="1402" priority="10" operator="containsText" text="Leve">
      <formula>NOT(ISERROR(SEARCH("Leve",L25)))</formula>
    </cfRule>
  </conditionalFormatting>
  <conditionalFormatting sqref="B10 B15 B20 B25 B30 B35 B40 B45 B50 B55">
    <cfRule type="containsText" dxfId="1401" priority="1" operator="containsText" text="3- Moderado">
      <formula>NOT(ISERROR(SEARCH("3- Moderado",B10)))</formula>
    </cfRule>
    <cfRule type="containsText" dxfId="1400" priority="2" operator="containsText" text="6- Moderado">
      <formula>NOT(ISERROR(SEARCH("6- Moderado",B10)))</formula>
    </cfRule>
    <cfRule type="containsText" dxfId="1399" priority="3" operator="containsText" text="4- Moderado">
      <formula>NOT(ISERROR(SEARCH("4- Moderado",B10)))</formula>
    </cfRule>
    <cfRule type="containsText" dxfId="1398" priority="4" operator="containsText" text="3- Bajo">
      <formula>NOT(ISERROR(SEARCH("3- Bajo",B10)))</formula>
    </cfRule>
    <cfRule type="containsText" dxfId="1397" priority="5" operator="containsText" text="4- Bajo">
      <formula>NOT(ISERROR(SEARCH("4- Bajo",B10)))</formula>
    </cfRule>
    <cfRule type="containsText" dxfId="1396" priority="6" operator="containsText" text="1- Bajo">
      <formula>NOT(ISERROR(SEARCH("1- Bajo",B10)))</formula>
    </cfRule>
  </conditionalFormatting>
  <dataValidations disablePrompts="1"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hyperlinks>
    <hyperlink ref="V15:V19" r:id="rId1" display="presentacion y correo" xr:uid="{788E3650-A712-48A3-AF81-CE05852AE63D}"/>
    <hyperlink ref="V20:V24" r:id="rId2" display="presentacion y correo" xr:uid="{A80DBA10-CECD-4CED-A876-318636CE5BCE}"/>
    <hyperlink ref="V34" r:id="rId3" xr:uid="{A4D101EE-27F2-4171-9ECC-4DCBD633015C}"/>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9"/>
  <sheetViews>
    <sheetView zoomScale="71" zoomScaleNormal="71" workbookViewId="0">
      <selection activeCell="O15" sqref="O15:O19"/>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7" customFormat="1" ht="16.5" customHeight="1">
      <c r="A1" s="410"/>
      <c r="B1" s="411"/>
      <c r="C1" s="411"/>
      <c r="D1" s="582" t="s">
        <v>348</v>
      </c>
      <c r="E1" s="582"/>
      <c r="F1" s="582"/>
      <c r="G1" s="582"/>
      <c r="H1" s="582"/>
      <c r="I1" s="582"/>
      <c r="J1" s="582"/>
      <c r="K1" s="582"/>
      <c r="L1" s="582"/>
      <c r="M1" s="582"/>
      <c r="N1" s="582"/>
      <c r="O1" s="582"/>
      <c r="P1" s="582"/>
      <c r="Q1" s="583"/>
      <c r="R1" s="198"/>
      <c r="S1" s="402" t="s">
        <v>67</v>
      </c>
      <c r="T1" s="402"/>
      <c r="U1" s="402"/>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c r="IW1" s="176"/>
      <c r="IX1" s="176"/>
      <c r="IY1" s="176"/>
      <c r="IZ1" s="176"/>
      <c r="JA1" s="176"/>
      <c r="JB1" s="176"/>
      <c r="JC1" s="176"/>
      <c r="JD1" s="176"/>
      <c r="JE1" s="176"/>
      <c r="JF1" s="176"/>
      <c r="JG1" s="176"/>
      <c r="JH1" s="176"/>
      <c r="JI1" s="176"/>
      <c r="JJ1" s="176"/>
      <c r="JK1" s="176"/>
      <c r="JL1" s="176"/>
      <c r="JM1" s="176"/>
      <c r="JN1" s="176"/>
      <c r="JO1" s="176"/>
      <c r="JP1" s="176"/>
      <c r="JQ1" s="176"/>
      <c r="JR1" s="176"/>
      <c r="JS1" s="176"/>
    </row>
    <row r="2" spans="1:279" s="177" customFormat="1" ht="39.75" customHeight="1">
      <c r="A2" s="412"/>
      <c r="B2" s="413"/>
      <c r="C2" s="413"/>
      <c r="D2" s="584"/>
      <c r="E2" s="584"/>
      <c r="F2" s="584"/>
      <c r="G2" s="584"/>
      <c r="H2" s="584"/>
      <c r="I2" s="584"/>
      <c r="J2" s="584"/>
      <c r="K2" s="584"/>
      <c r="L2" s="584"/>
      <c r="M2" s="584"/>
      <c r="N2" s="584"/>
      <c r="O2" s="584"/>
      <c r="P2" s="584"/>
      <c r="Q2" s="585"/>
      <c r="R2" s="198"/>
      <c r="S2" s="402"/>
      <c r="T2" s="402"/>
      <c r="U2" s="402"/>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c r="IW2" s="176"/>
      <c r="IX2" s="176"/>
      <c r="IY2" s="176"/>
      <c r="IZ2" s="176"/>
      <c r="JA2" s="176"/>
      <c r="JB2" s="176"/>
      <c r="JC2" s="176"/>
      <c r="JD2" s="176"/>
      <c r="JE2" s="176"/>
      <c r="JF2" s="176"/>
      <c r="JG2" s="176"/>
      <c r="JH2" s="176"/>
      <c r="JI2" s="176"/>
      <c r="JJ2" s="176"/>
      <c r="JK2" s="176"/>
      <c r="JL2" s="176"/>
      <c r="JM2" s="176"/>
      <c r="JN2" s="176"/>
      <c r="JO2" s="176"/>
      <c r="JP2" s="176"/>
      <c r="JQ2" s="176"/>
      <c r="JR2" s="176"/>
      <c r="JS2" s="176"/>
    </row>
    <row r="3" spans="1:279" s="177" customFormat="1" ht="3" customHeight="1">
      <c r="A3" s="2"/>
      <c r="B3" s="2"/>
      <c r="C3" s="196"/>
      <c r="D3" s="584"/>
      <c r="E3" s="584"/>
      <c r="F3" s="584"/>
      <c r="G3" s="584"/>
      <c r="H3" s="584"/>
      <c r="I3" s="584"/>
      <c r="J3" s="584"/>
      <c r="K3" s="584"/>
      <c r="L3" s="584"/>
      <c r="M3" s="584"/>
      <c r="N3" s="584"/>
      <c r="O3" s="584"/>
      <c r="P3" s="584"/>
      <c r="Q3" s="585"/>
      <c r="R3" s="198"/>
      <c r="S3" s="402"/>
      <c r="T3" s="402"/>
      <c r="U3" s="402"/>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c r="IM3" s="176"/>
      <c r="IN3" s="176"/>
      <c r="IO3" s="176"/>
      <c r="IP3" s="176"/>
      <c r="IQ3" s="176"/>
      <c r="IR3" s="176"/>
      <c r="IS3" s="176"/>
      <c r="IT3" s="176"/>
      <c r="IU3" s="176"/>
      <c r="IV3" s="176"/>
      <c r="IW3" s="176"/>
      <c r="IX3" s="176"/>
      <c r="IY3" s="176"/>
      <c r="IZ3" s="176"/>
      <c r="JA3" s="176"/>
      <c r="JB3" s="176"/>
      <c r="JC3" s="176"/>
      <c r="JD3" s="176"/>
      <c r="JE3" s="176"/>
      <c r="JF3" s="176"/>
      <c r="JG3" s="176"/>
      <c r="JH3" s="176"/>
      <c r="JI3" s="176"/>
      <c r="JJ3" s="176"/>
      <c r="JK3" s="176"/>
      <c r="JL3" s="176"/>
      <c r="JM3" s="176"/>
      <c r="JN3" s="176"/>
      <c r="JO3" s="176"/>
      <c r="JP3" s="176"/>
      <c r="JQ3" s="176"/>
      <c r="JR3" s="176"/>
      <c r="JS3" s="176"/>
    </row>
    <row r="4" spans="1:279" s="177" customFormat="1" ht="41.25" customHeight="1">
      <c r="A4" s="403" t="s">
        <v>0</v>
      </c>
      <c r="B4" s="404"/>
      <c r="C4" s="405"/>
      <c r="D4" s="406" t="str">
        <f>'Mapa Final'!D4</f>
        <v>Gestión de Documental</v>
      </c>
      <c r="E4" s="407"/>
      <c r="F4" s="407"/>
      <c r="G4" s="407"/>
      <c r="H4" s="407"/>
      <c r="I4" s="407"/>
      <c r="J4" s="407"/>
      <c r="K4" s="407"/>
      <c r="L4" s="407"/>
      <c r="M4" s="407"/>
      <c r="N4" s="408"/>
      <c r="O4" s="409"/>
      <c r="P4" s="409"/>
      <c r="Q4" s="409"/>
      <c r="R4" s="196"/>
      <c r="S4" s="1"/>
      <c r="T4" s="1"/>
      <c r="U4" s="1"/>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row>
    <row r="5" spans="1:279" s="177" customFormat="1" ht="52.5" customHeight="1">
      <c r="A5" s="403" t="s">
        <v>1</v>
      </c>
      <c r="B5" s="404"/>
      <c r="C5" s="405"/>
      <c r="D5" s="414" t="str">
        <f>'Mapa Final'!D5</f>
        <v>Administrar, organizar, preservar, controlar y custodiar el archivo central de la Seccional de Manizales garantizando condiciones adecuadas que permitan conservar los expedientes y documentos, así como coordinar el traslado de expedientes y documentos históricos al archivo central, conforme el contenido de las tablas de retención documental de la Rama Judicial, en el marco del sistema de gestión de calidad, Medio Ambiente, seguridad.</v>
      </c>
      <c r="E5" s="415"/>
      <c r="F5" s="415"/>
      <c r="G5" s="415"/>
      <c r="H5" s="415"/>
      <c r="I5" s="415"/>
      <c r="J5" s="415"/>
      <c r="K5" s="415"/>
      <c r="L5" s="415"/>
      <c r="M5" s="415"/>
      <c r="N5" s="416"/>
      <c r="O5" s="1"/>
      <c r="P5" s="1"/>
      <c r="Q5" s="1"/>
      <c r="R5" s="1"/>
      <c r="S5" s="1"/>
      <c r="T5" s="1"/>
      <c r="U5" s="1"/>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row>
    <row r="6" spans="1:279" s="177" customFormat="1" ht="32.25" customHeight="1" thickBot="1">
      <c r="A6" s="403" t="s">
        <v>2</v>
      </c>
      <c r="B6" s="404"/>
      <c r="C6" s="405"/>
      <c r="D6" s="414" t="str">
        <f>'Mapa Final'!D6</f>
        <v>Oficina Judicial de Manizales</v>
      </c>
      <c r="E6" s="415"/>
      <c r="F6" s="415"/>
      <c r="G6" s="415"/>
      <c r="H6" s="415"/>
      <c r="I6" s="415"/>
      <c r="J6" s="415"/>
      <c r="K6" s="415"/>
      <c r="L6" s="415"/>
      <c r="M6" s="415"/>
      <c r="N6" s="416"/>
      <c r="O6" s="1"/>
      <c r="P6" s="1"/>
      <c r="Q6" s="1"/>
      <c r="R6" s="1"/>
      <c r="S6" s="1"/>
      <c r="T6" s="1"/>
      <c r="U6" s="1"/>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c r="IM6" s="176"/>
      <c r="IN6" s="176"/>
      <c r="IO6" s="176"/>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row>
    <row r="7" spans="1:279" s="180" customFormat="1" ht="38.25" customHeight="1" thickTop="1" thickBot="1">
      <c r="A7" s="577" t="s">
        <v>331</v>
      </c>
      <c r="B7" s="578"/>
      <c r="C7" s="578"/>
      <c r="D7" s="578"/>
      <c r="E7" s="578"/>
      <c r="F7" s="579"/>
      <c r="G7" s="178"/>
      <c r="H7" s="580" t="s">
        <v>332</v>
      </c>
      <c r="I7" s="580"/>
      <c r="J7" s="580"/>
      <c r="K7" s="580" t="s">
        <v>333</v>
      </c>
      <c r="L7" s="580"/>
      <c r="M7" s="580"/>
      <c r="N7" s="581" t="s">
        <v>261</v>
      </c>
      <c r="O7" s="586" t="s">
        <v>334</v>
      </c>
      <c r="P7" s="588" t="s">
        <v>335</v>
      </c>
      <c r="Q7" s="591"/>
      <c r="R7" s="589"/>
      <c r="S7" s="588" t="s">
        <v>336</v>
      </c>
      <c r="T7" s="589"/>
      <c r="U7" s="590" t="s">
        <v>349</v>
      </c>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row>
    <row r="8" spans="1:279" s="188" customFormat="1" ht="81" customHeight="1" thickTop="1" thickBot="1">
      <c r="A8" s="181" t="s">
        <v>186</v>
      </c>
      <c r="B8" s="181" t="s">
        <v>352</v>
      </c>
      <c r="C8" s="182" t="s">
        <v>8</v>
      </c>
      <c r="D8" s="183" t="s">
        <v>338</v>
      </c>
      <c r="E8" s="197" t="s">
        <v>10</v>
      </c>
      <c r="F8" s="197" t="s">
        <v>11</v>
      </c>
      <c r="G8" s="197" t="s">
        <v>12</v>
      </c>
      <c r="H8" s="185" t="s">
        <v>339</v>
      </c>
      <c r="I8" s="185" t="s">
        <v>38</v>
      </c>
      <c r="J8" s="185" t="s">
        <v>340</v>
      </c>
      <c r="K8" s="185" t="s">
        <v>339</v>
      </c>
      <c r="L8" s="185" t="s">
        <v>341</v>
      </c>
      <c r="M8" s="185" t="s">
        <v>340</v>
      </c>
      <c r="N8" s="581"/>
      <c r="O8" s="587"/>
      <c r="P8" s="186" t="s">
        <v>342</v>
      </c>
      <c r="Q8" s="186" t="s">
        <v>343</v>
      </c>
      <c r="R8" s="186" t="s">
        <v>379</v>
      </c>
      <c r="S8" s="186" t="s">
        <v>344</v>
      </c>
      <c r="T8" s="186" t="s">
        <v>345</v>
      </c>
      <c r="U8" s="590"/>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row>
    <row r="9" spans="1:279" s="189" customFormat="1" ht="10.5" customHeight="1" thickTop="1" thickBot="1">
      <c r="A9" s="575"/>
      <c r="B9" s="576"/>
      <c r="C9" s="576"/>
      <c r="D9" s="576"/>
      <c r="E9" s="576"/>
      <c r="F9" s="576"/>
      <c r="G9" s="576"/>
      <c r="H9" s="576"/>
      <c r="I9" s="576"/>
      <c r="J9" s="576"/>
      <c r="K9" s="576"/>
      <c r="L9" s="576"/>
      <c r="M9" s="576"/>
      <c r="N9" s="576"/>
      <c r="U9" s="190"/>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row>
    <row r="10" spans="1:279" s="192" customFormat="1" ht="15" customHeight="1">
      <c r="A10" s="551">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54" t="str">
        <f>'Mapa Final'!I10</f>
        <v>Baja</v>
      </c>
      <c r="I10" s="557" t="str">
        <f>'Mapa Final'!L10</f>
        <v>Moderado</v>
      </c>
      <c r="J10" s="542" t="str">
        <f>'Mapa Final'!N10</f>
        <v>Moderado</v>
      </c>
      <c r="K10" s="545" t="str">
        <f>'Mapa Final'!AA10</f>
        <v>Baja</v>
      </c>
      <c r="L10" s="545" t="str">
        <f>'Mapa Final'!AE10</f>
        <v>Moderado</v>
      </c>
      <c r="M10" s="548" t="str">
        <f>'Mapa Final'!AG10</f>
        <v>Moderado</v>
      </c>
      <c r="N10" s="545" t="str">
        <f>'Mapa Final'!AH10</f>
        <v>Evitar</v>
      </c>
      <c r="O10" s="563" t="s">
        <v>609</v>
      </c>
      <c r="P10" s="533"/>
      <c r="Q10" s="563" t="s">
        <v>179</v>
      </c>
      <c r="R10" s="572"/>
      <c r="S10" s="560">
        <v>44986</v>
      </c>
      <c r="T10" s="560">
        <v>45291</v>
      </c>
      <c r="U10" s="563" t="s">
        <v>611</v>
      </c>
      <c r="V10" s="526" t="s">
        <v>610</v>
      </c>
      <c r="W10" s="529" t="s">
        <v>594</v>
      </c>
      <c r="X10" s="529" t="s">
        <v>593</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2" customFormat="1" ht="13.5" customHeight="1">
      <c r="A11" s="552"/>
      <c r="B11" s="537"/>
      <c r="C11" s="537"/>
      <c r="D11" s="537"/>
      <c r="E11" s="540"/>
      <c r="F11" s="540"/>
      <c r="G11" s="540"/>
      <c r="H11" s="555"/>
      <c r="I11" s="558"/>
      <c r="J11" s="543"/>
      <c r="K11" s="546"/>
      <c r="L11" s="546"/>
      <c r="M11" s="549"/>
      <c r="N11" s="546"/>
      <c r="O11" s="564"/>
      <c r="P11" s="534"/>
      <c r="Q11" s="564"/>
      <c r="R11" s="534"/>
      <c r="S11" s="567"/>
      <c r="T11" s="567"/>
      <c r="U11" s="564"/>
      <c r="V11" s="527"/>
      <c r="W11" s="530"/>
      <c r="X11" s="530"/>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2" customFormat="1" ht="13.5" customHeight="1">
      <c r="A12" s="552"/>
      <c r="B12" s="537"/>
      <c r="C12" s="537"/>
      <c r="D12" s="537"/>
      <c r="E12" s="540"/>
      <c r="F12" s="540"/>
      <c r="G12" s="540"/>
      <c r="H12" s="555"/>
      <c r="I12" s="558"/>
      <c r="J12" s="543"/>
      <c r="K12" s="546"/>
      <c r="L12" s="546"/>
      <c r="M12" s="549"/>
      <c r="N12" s="546"/>
      <c r="O12" s="564"/>
      <c r="P12" s="534"/>
      <c r="Q12" s="564"/>
      <c r="R12" s="534"/>
      <c r="S12" s="567"/>
      <c r="T12" s="567"/>
      <c r="U12" s="564"/>
      <c r="V12" s="527"/>
      <c r="W12" s="530"/>
      <c r="X12" s="530"/>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2" customFormat="1" ht="13.5" customHeight="1">
      <c r="A13" s="552"/>
      <c r="B13" s="537"/>
      <c r="C13" s="537"/>
      <c r="D13" s="537"/>
      <c r="E13" s="540"/>
      <c r="F13" s="540"/>
      <c r="G13" s="540"/>
      <c r="H13" s="555"/>
      <c r="I13" s="558"/>
      <c r="J13" s="543"/>
      <c r="K13" s="546"/>
      <c r="L13" s="546"/>
      <c r="M13" s="549"/>
      <c r="N13" s="546"/>
      <c r="O13" s="564"/>
      <c r="P13" s="534"/>
      <c r="Q13" s="564"/>
      <c r="R13" s="534"/>
      <c r="S13" s="567"/>
      <c r="T13" s="567"/>
      <c r="U13" s="564"/>
      <c r="V13" s="527"/>
      <c r="W13" s="530"/>
      <c r="X13" s="530"/>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2" customFormat="1" ht="238.5" customHeight="1" thickBot="1">
      <c r="A14" s="553"/>
      <c r="B14" s="538"/>
      <c r="C14" s="538"/>
      <c r="D14" s="538"/>
      <c r="E14" s="541"/>
      <c r="F14" s="541"/>
      <c r="G14" s="541"/>
      <c r="H14" s="556"/>
      <c r="I14" s="559"/>
      <c r="J14" s="544"/>
      <c r="K14" s="547"/>
      <c r="L14" s="547"/>
      <c r="M14" s="550"/>
      <c r="N14" s="547"/>
      <c r="O14" s="565"/>
      <c r="P14" s="535"/>
      <c r="Q14" s="565"/>
      <c r="R14" s="573"/>
      <c r="S14" s="568"/>
      <c r="T14" s="568"/>
      <c r="U14" s="565"/>
      <c r="V14" s="528"/>
      <c r="W14" s="531"/>
      <c r="X14" s="531"/>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2" customFormat="1" ht="15" customHeight="1">
      <c r="A15" s="551">
        <f>'Mapa Final'!A15</f>
        <v>2</v>
      </c>
      <c r="B15" s="536" t="str">
        <f>'Mapa Final'!B15</f>
        <v xml:space="preserve">Corrupción </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t="str">
        <f>'Mapa Final'!F15</f>
        <v>Retiro de piezas procesales que reposan en los expedientes del Archivo central
Alteración de procesos archivados</v>
      </c>
      <c r="G15" s="539" t="str">
        <f>'Mapa Final'!G15</f>
        <v>Fraude Interno</v>
      </c>
      <c r="H15" s="554" t="str">
        <f>'Mapa Final'!I15</f>
        <v>Muy Baja</v>
      </c>
      <c r="I15" s="557" t="str">
        <f>'Mapa Final'!L15</f>
        <v>Mayor</v>
      </c>
      <c r="J15" s="542" t="str">
        <f>'Mapa Final'!N15</f>
        <v>Alto</v>
      </c>
      <c r="K15" s="545" t="str">
        <f>'Mapa Final'!AA15</f>
        <v>Muy Baja</v>
      </c>
      <c r="L15" s="545" t="str">
        <f>'Mapa Final'!AE15</f>
        <v>Mayor</v>
      </c>
      <c r="M15" s="548" t="str">
        <f>'Mapa Final'!AG15</f>
        <v>Alto</v>
      </c>
      <c r="N15" s="545" t="str">
        <f>'Mapa Final'!AH15</f>
        <v>Reducir (Compartir)</v>
      </c>
      <c r="O15" s="569" t="s">
        <v>590</v>
      </c>
      <c r="P15" s="533"/>
      <c r="Q15" s="563" t="s">
        <v>179</v>
      </c>
      <c r="R15" s="574"/>
      <c r="S15" s="560">
        <v>44927</v>
      </c>
      <c r="T15" s="560">
        <v>45291</v>
      </c>
      <c r="U15" s="563" t="s">
        <v>612</v>
      </c>
      <c r="V15" s="526" t="s">
        <v>613</v>
      </c>
      <c r="W15" s="529" t="s">
        <v>594</v>
      </c>
      <c r="X15" s="529" t="s">
        <v>593</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2" customFormat="1" ht="13.5" customHeight="1">
      <c r="A16" s="552"/>
      <c r="B16" s="537"/>
      <c r="C16" s="537"/>
      <c r="D16" s="537"/>
      <c r="E16" s="540"/>
      <c r="F16" s="540"/>
      <c r="G16" s="540"/>
      <c r="H16" s="555"/>
      <c r="I16" s="558"/>
      <c r="J16" s="543"/>
      <c r="K16" s="546"/>
      <c r="L16" s="546"/>
      <c r="M16" s="549"/>
      <c r="N16" s="546"/>
      <c r="O16" s="570"/>
      <c r="P16" s="534"/>
      <c r="Q16" s="564"/>
      <c r="R16" s="574"/>
      <c r="S16" s="561"/>
      <c r="T16" s="567"/>
      <c r="U16" s="564"/>
      <c r="V16" s="527"/>
      <c r="W16" s="530"/>
      <c r="X16" s="530"/>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2" customFormat="1" ht="13.5" customHeight="1">
      <c r="A17" s="552"/>
      <c r="B17" s="537"/>
      <c r="C17" s="537"/>
      <c r="D17" s="537"/>
      <c r="E17" s="540"/>
      <c r="F17" s="540"/>
      <c r="G17" s="540"/>
      <c r="H17" s="555"/>
      <c r="I17" s="558"/>
      <c r="J17" s="543"/>
      <c r="K17" s="546"/>
      <c r="L17" s="546"/>
      <c r="M17" s="549"/>
      <c r="N17" s="546"/>
      <c r="O17" s="570"/>
      <c r="P17" s="534"/>
      <c r="Q17" s="564"/>
      <c r="R17" s="574"/>
      <c r="S17" s="561"/>
      <c r="T17" s="567"/>
      <c r="U17" s="564"/>
      <c r="V17" s="527"/>
      <c r="W17" s="530"/>
      <c r="X17" s="530"/>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2" customFormat="1" ht="13.5" customHeight="1">
      <c r="A18" s="552"/>
      <c r="B18" s="537"/>
      <c r="C18" s="537"/>
      <c r="D18" s="537"/>
      <c r="E18" s="540"/>
      <c r="F18" s="540"/>
      <c r="G18" s="540"/>
      <c r="H18" s="555"/>
      <c r="I18" s="558"/>
      <c r="J18" s="543"/>
      <c r="K18" s="546"/>
      <c r="L18" s="546"/>
      <c r="M18" s="549"/>
      <c r="N18" s="546"/>
      <c r="O18" s="570"/>
      <c r="P18" s="534"/>
      <c r="Q18" s="564"/>
      <c r="R18" s="574"/>
      <c r="S18" s="561"/>
      <c r="T18" s="567"/>
      <c r="U18" s="564"/>
      <c r="V18" s="527"/>
      <c r="W18" s="530"/>
      <c r="X18" s="530"/>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2" customFormat="1" ht="255.75" customHeight="1" thickBot="1">
      <c r="A19" s="553"/>
      <c r="B19" s="538"/>
      <c r="C19" s="538"/>
      <c r="D19" s="538"/>
      <c r="E19" s="541"/>
      <c r="F19" s="541"/>
      <c r="G19" s="541"/>
      <c r="H19" s="556"/>
      <c r="I19" s="559"/>
      <c r="J19" s="544"/>
      <c r="K19" s="547"/>
      <c r="L19" s="547"/>
      <c r="M19" s="550"/>
      <c r="N19" s="547"/>
      <c r="O19" s="571"/>
      <c r="P19" s="535"/>
      <c r="Q19" s="565"/>
      <c r="R19" s="574"/>
      <c r="S19" s="562"/>
      <c r="T19" s="568"/>
      <c r="U19" s="565"/>
      <c r="V19" s="528"/>
      <c r="W19" s="531"/>
      <c r="X19" s="531"/>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51">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54" t="str">
        <f>'Mapa Final'!I20</f>
        <v>Media</v>
      </c>
      <c r="I20" s="557" t="str">
        <f>'Mapa Final'!L20</f>
        <v>Moderado</v>
      </c>
      <c r="J20" s="542" t="str">
        <f>'Mapa Final'!N20</f>
        <v>Moderado</v>
      </c>
      <c r="K20" s="545" t="str">
        <f>'Mapa Final'!AA20</f>
        <v>Baja</v>
      </c>
      <c r="L20" s="545" t="str">
        <f>'Mapa Final'!AE20</f>
        <v>Moderado</v>
      </c>
      <c r="M20" s="548" t="str">
        <f>'Mapa Final'!AG20</f>
        <v>Moderado</v>
      </c>
      <c r="N20" s="545" t="str">
        <f>'Mapa Final'!AH20</f>
        <v>Evitar</v>
      </c>
      <c r="O20" s="569" t="s">
        <v>591</v>
      </c>
      <c r="P20" s="533"/>
      <c r="Q20" s="563" t="s">
        <v>179</v>
      </c>
      <c r="R20" s="532"/>
      <c r="S20" s="560">
        <v>44927</v>
      </c>
      <c r="T20" s="560">
        <v>45291</v>
      </c>
      <c r="U20" s="563" t="s">
        <v>612</v>
      </c>
      <c r="V20" s="526" t="s">
        <v>613</v>
      </c>
      <c r="W20" s="529" t="s">
        <v>594</v>
      </c>
      <c r="X20" s="529" t="s">
        <v>593</v>
      </c>
    </row>
    <row r="21" spans="1:177">
      <c r="A21" s="552"/>
      <c r="B21" s="537"/>
      <c r="C21" s="537"/>
      <c r="D21" s="537"/>
      <c r="E21" s="540"/>
      <c r="F21" s="540"/>
      <c r="G21" s="540"/>
      <c r="H21" s="555"/>
      <c r="I21" s="558"/>
      <c r="J21" s="543"/>
      <c r="K21" s="546"/>
      <c r="L21" s="546"/>
      <c r="M21" s="549"/>
      <c r="N21" s="546"/>
      <c r="O21" s="570"/>
      <c r="P21" s="534"/>
      <c r="Q21" s="564"/>
      <c r="R21" s="532"/>
      <c r="S21" s="561"/>
      <c r="T21" s="567"/>
      <c r="U21" s="564"/>
      <c r="V21" s="527"/>
      <c r="W21" s="530"/>
      <c r="X21" s="530"/>
    </row>
    <row r="22" spans="1:177">
      <c r="A22" s="552"/>
      <c r="B22" s="537"/>
      <c r="C22" s="537"/>
      <c r="D22" s="537"/>
      <c r="E22" s="540"/>
      <c r="F22" s="540"/>
      <c r="G22" s="540"/>
      <c r="H22" s="555"/>
      <c r="I22" s="558"/>
      <c r="J22" s="543"/>
      <c r="K22" s="546"/>
      <c r="L22" s="546"/>
      <c r="M22" s="549"/>
      <c r="N22" s="546"/>
      <c r="O22" s="570"/>
      <c r="P22" s="534"/>
      <c r="Q22" s="564"/>
      <c r="R22" s="532"/>
      <c r="S22" s="561"/>
      <c r="T22" s="567"/>
      <c r="U22" s="564"/>
      <c r="V22" s="527"/>
      <c r="W22" s="530"/>
      <c r="X22" s="530"/>
    </row>
    <row r="23" spans="1:177">
      <c r="A23" s="552"/>
      <c r="B23" s="537"/>
      <c r="C23" s="537"/>
      <c r="D23" s="537"/>
      <c r="E23" s="540"/>
      <c r="F23" s="540"/>
      <c r="G23" s="540"/>
      <c r="H23" s="555"/>
      <c r="I23" s="558"/>
      <c r="J23" s="543"/>
      <c r="K23" s="546"/>
      <c r="L23" s="546"/>
      <c r="M23" s="549"/>
      <c r="N23" s="546"/>
      <c r="O23" s="570"/>
      <c r="P23" s="534"/>
      <c r="Q23" s="564"/>
      <c r="R23" s="532"/>
      <c r="S23" s="561"/>
      <c r="T23" s="567"/>
      <c r="U23" s="564"/>
      <c r="V23" s="527"/>
      <c r="W23" s="530"/>
      <c r="X23" s="530"/>
    </row>
    <row r="24" spans="1:177" ht="307.5" customHeight="1" thickBot="1">
      <c r="A24" s="553"/>
      <c r="B24" s="538"/>
      <c r="C24" s="538"/>
      <c r="D24" s="538"/>
      <c r="E24" s="541"/>
      <c r="F24" s="541"/>
      <c r="G24" s="541"/>
      <c r="H24" s="556"/>
      <c r="I24" s="559"/>
      <c r="J24" s="544"/>
      <c r="K24" s="547"/>
      <c r="L24" s="547"/>
      <c r="M24" s="550"/>
      <c r="N24" s="547"/>
      <c r="O24" s="571"/>
      <c r="P24" s="535"/>
      <c r="Q24" s="565"/>
      <c r="R24" s="532"/>
      <c r="S24" s="562"/>
      <c r="T24" s="568"/>
      <c r="U24" s="565"/>
      <c r="V24" s="528"/>
      <c r="W24" s="531"/>
      <c r="X24" s="531"/>
    </row>
    <row r="25" spans="1:177" ht="15" customHeight="1">
      <c r="A25" s="551" t="str">
        <f>'Mapa Final'!A25</f>
        <v xml:space="preserve">4. </v>
      </c>
      <c r="B25" s="536" t="str">
        <f>'Mapa Final'!B25</f>
        <v>Tardanza en la respuesta de solicitudes a usuarios externos</v>
      </c>
      <c r="C25" s="536" t="str">
        <f>'Mapa Final'!C25</f>
        <v>Reputacional</v>
      </c>
      <c r="D25" s="536" t="str">
        <f>'Mapa Final'!D25</f>
        <v xml:space="preserve">1. Represamiento de solicitudes
2. Suministro de información errada
3. Alta carga laboral
</v>
      </c>
      <c r="E25" s="539" t="str">
        <f>'Mapa Final'!E25</f>
        <v>Cantidad de personal insuficiente en el área</v>
      </c>
      <c r="F25" s="539" t="str">
        <f>'Mapa Final'!F25</f>
        <v>Demoras en la atención</v>
      </c>
      <c r="G25" s="539" t="str">
        <f>'Mapa Final'!G25</f>
        <v>Usuarios, productos y prácticas organizacionales</v>
      </c>
      <c r="H25" s="554" t="str">
        <f>'Mapa Final'!I25</f>
        <v>Alta</v>
      </c>
      <c r="I25" s="557" t="str">
        <f>'Mapa Final'!L25</f>
        <v>Leve</v>
      </c>
      <c r="J25" s="542" t="str">
        <f>'Mapa Final'!N25</f>
        <v>Moderado</v>
      </c>
      <c r="K25" s="545" t="str">
        <f>'Mapa Final'!AA25</f>
        <v>Alta</v>
      </c>
      <c r="L25" s="545" t="str">
        <f>'Mapa Final'!AE25</f>
        <v>Leve</v>
      </c>
      <c r="M25" s="548" t="str">
        <f>'Mapa Final'!AG25</f>
        <v>Moderado</v>
      </c>
      <c r="N25" s="545" t="str">
        <f>'Mapa Final'!AH25</f>
        <v>Evitar</v>
      </c>
      <c r="O25" s="563" t="s">
        <v>614</v>
      </c>
      <c r="P25" s="533"/>
      <c r="Q25" s="533" t="s">
        <v>592</v>
      </c>
      <c r="R25" s="533"/>
      <c r="S25" s="560">
        <v>44927</v>
      </c>
      <c r="T25" s="560">
        <v>45291</v>
      </c>
      <c r="U25" s="563" t="s">
        <v>617</v>
      </c>
    </row>
    <row r="26" spans="1:177">
      <c r="A26" s="552"/>
      <c r="B26" s="537"/>
      <c r="C26" s="537"/>
      <c r="D26" s="537"/>
      <c r="E26" s="540"/>
      <c r="F26" s="540"/>
      <c r="G26" s="540"/>
      <c r="H26" s="555"/>
      <c r="I26" s="558"/>
      <c r="J26" s="543"/>
      <c r="K26" s="546"/>
      <c r="L26" s="546"/>
      <c r="M26" s="549"/>
      <c r="N26" s="546"/>
      <c r="O26" s="561"/>
      <c r="P26" s="534"/>
      <c r="Q26" s="534"/>
      <c r="R26" s="534"/>
      <c r="S26" s="561"/>
      <c r="T26" s="561"/>
      <c r="U26" s="564"/>
    </row>
    <row r="27" spans="1:177">
      <c r="A27" s="552"/>
      <c r="B27" s="537"/>
      <c r="C27" s="537"/>
      <c r="D27" s="537"/>
      <c r="E27" s="540"/>
      <c r="F27" s="540"/>
      <c r="G27" s="540"/>
      <c r="H27" s="555"/>
      <c r="I27" s="558"/>
      <c r="J27" s="543"/>
      <c r="K27" s="546"/>
      <c r="L27" s="546"/>
      <c r="M27" s="549"/>
      <c r="N27" s="546"/>
      <c r="O27" s="561"/>
      <c r="P27" s="534"/>
      <c r="Q27" s="534"/>
      <c r="R27" s="534"/>
      <c r="S27" s="561"/>
      <c r="T27" s="561"/>
      <c r="U27" s="564"/>
    </row>
    <row r="28" spans="1:177">
      <c r="A28" s="552"/>
      <c r="B28" s="537"/>
      <c r="C28" s="537"/>
      <c r="D28" s="537"/>
      <c r="E28" s="540"/>
      <c r="F28" s="540"/>
      <c r="G28" s="540"/>
      <c r="H28" s="555"/>
      <c r="I28" s="558"/>
      <c r="J28" s="543"/>
      <c r="K28" s="546"/>
      <c r="L28" s="546"/>
      <c r="M28" s="549"/>
      <c r="N28" s="546"/>
      <c r="O28" s="561"/>
      <c r="P28" s="534"/>
      <c r="Q28" s="534"/>
      <c r="R28" s="534"/>
      <c r="S28" s="561"/>
      <c r="T28" s="561"/>
      <c r="U28" s="564"/>
    </row>
    <row r="29" spans="1:177" ht="254.25" customHeight="1" thickBot="1">
      <c r="A29" s="553"/>
      <c r="B29" s="538"/>
      <c r="C29" s="538"/>
      <c r="D29" s="538"/>
      <c r="E29" s="541"/>
      <c r="F29" s="541"/>
      <c r="G29" s="541"/>
      <c r="H29" s="556"/>
      <c r="I29" s="559"/>
      <c r="J29" s="544"/>
      <c r="K29" s="547"/>
      <c r="L29" s="547"/>
      <c r="M29" s="550"/>
      <c r="N29" s="547"/>
      <c r="O29" s="562"/>
      <c r="P29" s="535"/>
      <c r="Q29" s="535"/>
      <c r="R29" s="535"/>
      <c r="S29" s="562"/>
      <c r="T29" s="562"/>
      <c r="U29" s="565"/>
      <c r="V29" s="318" t="s">
        <v>616</v>
      </c>
      <c r="W29" s="318" t="s">
        <v>615</v>
      </c>
    </row>
    <row r="30" spans="1:177" ht="15" customHeight="1">
      <c r="A30" s="551">
        <f>'Mapa Final'!A30</f>
        <v>0</v>
      </c>
      <c r="B30" s="536" t="str">
        <f>'Mapa Final'!B30</f>
        <v xml:space="preserve">Tardanza en la recepción de archivo  </v>
      </c>
      <c r="C30" s="536" t="str">
        <f>'Mapa Final'!C30</f>
        <v>Incumplimiento de las metas establecidas</v>
      </c>
      <c r="D30" s="536" t="str">
        <f>'Mapa Final'!D30</f>
        <v>1. Información desactualizada por parte de los despachos judiciales
2. Información desactualziada en SAIDOJ
3. Expedientes sin organizar
4. Alto volumen de solicitudes</v>
      </c>
      <c r="E30" s="539" t="str">
        <f>'Mapa Final'!E30</f>
        <v xml:space="preserve">Desinformación en los despachos judiciales sobre los requisitos para la entrega de archivo
 Cantidad de personal insuficiente en el área
</v>
      </c>
      <c r="F30" s="539" t="str">
        <f>'Mapa Final'!F30</f>
        <v xml:space="preserve">Retraso en el cronograma para la recepción de archivo
</v>
      </c>
      <c r="G30" s="539" t="str">
        <f>'Mapa Final'!G30</f>
        <v>Usuarios, productos y prácticas organizacionales</v>
      </c>
      <c r="H30" s="554" t="str">
        <f>'Mapa Final'!I30</f>
        <v>Muy Alta</v>
      </c>
      <c r="I30" s="557" t="str">
        <f>'Mapa Final'!L30</f>
        <v>Leve</v>
      </c>
      <c r="J30" s="542" t="str">
        <f>'Mapa Final'!N30</f>
        <v>Alto</v>
      </c>
      <c r="K30" s="545" t="str">
        <f>'Mapa Final'!AA30</f>
        <v>Alta</v>
      </c>
      <c r="L30" s="545" t="str">
        <f>'Mapa Final'!AE30</f>
        <v>Leve</v>
      </c>
      <c r="M30" s="548" t="str">
        <f>'Mapa Final'!AG30</f>
        <v>Moderado</v>
      </c>
      <c r="N30" s="545" t="str">
        <f>'Mapa Final'!AH30</f>
        <v>Evitar</v>
      </c>
      <c r="O30" s="563" t="s">
        <v>621</v>
      </c>
      <c r="P30" s="533"/>
      <c r="Q30" s="533" t="s">
        <v>592</v>
      </c>
      <c r="R30" s="533"/>
      <c r="S30" s="566">
        <v>44927</v>
      </c>
      <c r="T30" s="566">
        <v>45291</v>
      </c>
      <c r="U30" s="563" t="s">
        <v>619</v>
      </c>
    </row>
    <row r="31" spans="1:177">
      <c r="A31" s="552"/>
      <c r="B31" s="537"/>
      <c r="C31" s="537"/>
      <c r="D31" s="537"/>
      <c r="E31" s="540"/>
      <c r="F31" s="540"/>
      <c r="G31" s="540"/>
      <c r="H31" s="555"/>
      <c r="I31" s="558"/>
      <c r="J31" s="543"/>
      <c r="K31" s="546"/>
      <c r="L31" s="546"/>
      <c r="M31" s="549"/>
      <c r="N31" s="546"/>
      <c r="O31" s="564"/>
      <c r="P31" s="534"/>
      <c r="Q31" s="534"/>
      <c r="R31" s="534"/>
      <c r="S31" s="534"/>
      <c r="T31" s="534"/>
      <c r="U31" s="564"/>
    </row>
    <row r="32" spans="1:177">
      <c r="A32" s="552"/>
      <c r="B32" s="537"/>
      <c r="C32" s="537"/>
      <c r="D32" s="537"/>
      <c r="E32" s="540"/>
      <c r="F32" s="540"/>
      <c r="G32" s="540"/>
      <c r="H32" s="555"/>
      <c r="I32" s="558"/>
      <c r="J32" s="543"/>
      <c r="K32" s="546"/>
      <c r="L32" s="546"/>
      <c r="M32" s="549"/>
      <c r="N32" s="546"/>
      <c r="O32" s="564"/>
      <c r="P32" s="534"/>
      <c r="Q32" s="534"/>
      <c r="R32" s="534"/>
      <c r="S32" s="534"/>
      <c r="T32" s="534"/>
      <c r="U32" s="564"/>
    </row>
    <row r="33" spans="1:22">
      <c r="A33" s="552"/>
      <c r="B33" s="537"/>
      <c r="C33" s="537"/>
      <c r="D33" s="537"/>
      <c r="E33" s="540"/>
      <c r="F33" s="540"/>
      <c r="G33" s="540"/>
      <c r="H33" s="555"/>
      <c r="I33" s="558"/>
      <c r="J33" s="543"/>
      <c r="K33" s="546"/>
      <c r="L33" s="546"/>
      <c r="M33" s="549"/>
      <c r="N33" s="546"/>
      <c r="O33" s="564"/>
      <c r="P33" s="534"/>
      <c r="Q33" s="534"/>
      <c r="R33" s="534"/>
      <c r="S33" s="534"/>
      <c r="T33" s="534"/>
      <c r="U33" s="564"/>
    </row>
    <row r="34" spans="1:22" ht="230.25" customHeight="1" thickBot="1">
      <c r="A34" s="553"/>
      <c r="B34" s="538"/>
      <c r="C34" s="538"/>
      <c r="D34" s="538"/>
      <c r="E34" s="541"/>
      <c r="F34" s="541"/>
      <c r="G34" s="541"/>
      <c r="H34" s="556"/>
      <c r="I34" s="559"/>
      <c r="J34" s="544"/>
      <c r="K34" s="547"/>
      <c r="L34" s="547"/>
      <c r="M34" s="550"/>
      <c r="N34" s="547"/>
      <c r="O34" s="565"/>
      <c r="P34" s="535"/>
      <c r="Q34" s="535"/>
      <c r="R34" s="535"/>
      <c r="S34" s="535"/>
      <c r="T34" s="535"/>
      <c r="U34" s="565"/>
      <c r="V34" s="312" t="s">
        <v>620</v>
      </c>
    </row>
    <row r="35" spans="1:22" ht="15" customHeight="1">
      <c r="A35" s="551">
        <f>'Mapa Final'!A35</f>
        <v>0</v>
      </c>
      <c r="B35" s="536">
        <f>'Mapa Final'!B35</f>
        <v>0</v>
      </c>
      <c r="C35" s="536">
        <f>'Mapa Final'!C35</f>
        <v>0</v>
      </c>
      <c r="D35" s="536">
        <f>'Mapa Final'!D35</f>
        <v>0</v>
      </c>
      <c r="E35" s="539">
        <f>'Mapa Final'!E35</f>
        <v>0</v>
      </c>
      <c r="F35" s="539">
        <f>'Mapa Final'!F35</f>
        <v>0</v>
      </c>
      <c r="G35" s="539">
        <f>'Mapa Final'!G35</f>
        <v>0</v>
      </c>
      <c r="H35" s="554" t="str">
        <f>'Mapa Final'!I35</f>
        <v>Baja</v>
      </c>
      <c r="I35" s="557">
        <f>'Mapa Final'!L35</f>
        <v>0</v>
      </c>
      <c r="J35" s="542">
        <f>'Mapa Final'!N35</f>
        <v>0</v>
      </c>
      <c r="K35" s="545">
        <f>'Mapa Final'!AA35</f>
        <v>0</v>
      </c>
      <c r="L35" s="545">
        <f>'Mapa Final'!AE35</f>
        <v>0</v>
      </c>
      <c r="M35" s="548">
        <f>'Mapa Final'!AG35</f>
        <v>0</v>
      </c>
      <c r="N35" s="545">
        <f>'Mapa Final'!AH35</f>
        <v>0</v>
      </c>
      <c r="O35" s="533"/>
      <c r="P35" s="533"/>
      <c r="Q35" s="533"/>
      <c r="R35" s="533"/>
      <c r="S35" s="533"/>
      <c r="T35" s="533"/>
      <c r="U35" s="533"/>
    </row>
    <row r="36" spans="1:22">
      <c r="A36" s="552"/>
      <c r="B36" s="537"/>
      <c r="C36" s="537"/>
      <c r="D36" s="537"/>
      <c r="E36" s="540"/>
      <c r="F36" s="540"/>
      <c r="G36" s="540"/>
      <c r="H36" s="555"/>
      <c r="I36" s="558"/>
      <c r="J36" s="543"/>
      <c r="K36" s="546"/>
      <c r="L36" s="546"/>
      <c r="M36" s="549"/>
      <c r="N36" s="546"/>
      <c r="O36" s="534"/>
      <c r="P36" s="534"/>
      <c r="Q36" s="534"/>
      <c r="R36" s="534"/>
      <c r="S36" s="534"/>
      <c r="T36" s="534"/>
      <c r="U36" s="534"/>
    </row>
    <row r="37" spans="1:22">
      <c r="A37" s="552"/>
      <c r="B37" s="537"/>
      <c r="C37" s="537"/>
      <c r="D37" s="537"/>
      <c r="E37" s="540"/>
      <c r="F37" s="540"/>
      <c r="G37" s="540"/>
      <c r="H37" s="555"/>
      <c r="I37" s="558"/>
      <c r="J37" s="543"/>
      <c r="K37" s="546"/>
      <c r="L37" s="546"/>
      <c r="M37" s="549"/>
      <c r="N37" s="546"/>
      <c r="O37" s="534"/>
      <c r="P37" s="534"/>
      <c r="Q37" s="534"/>
      <c r="R37" s="534"/>
      <c r="S37" s="534"/>
      <c r="T37" s="534"/>
      <c r="U37" s="534"/>
    </row>
    <row r="38" spans="1:22">
      <c r="A38" s="552"/>
      <c r="B38" s="537"/>
      <c r="C38" s="537"/>
      <c r="D38" s="537"/>
      <c r="E38" s="540"/>
      <c r="F38" s="540"/>
      <c r="G38" s="540"/>
      <c r="H38" s="555"/>
      <c r="I38" s="558"/>
      <c r="J38" s="543"/>
      <c r="K38" s="546"/>
      <c r="L38" s="546"/>
      <c r="M38" s="549"/>
      <c r="N38" s="546"/>
      <c r="O38" s="534"/>
      <c r="P38" s="534"/>
      <c r="Q38" s="534"/>
      <c r="R38" s="534"/>
      <c r="S38" s="534"/>
      <c r="T38" s="534"/>
      <c r="U38" s="534"/>
    </row>
    <row r="39" spans="1:22" ht="234.75" customHeight="1" thickBot="1">
      <c r="A39" s="553"/>
      <c r="B39" s="538"/>
      <c r="C39" s="538"/>
      <c r="D39" s="538"/>
      <c r="E39" s="541"/>
      <c r="F39" s="541"/>
      <c r="G39" s="541"/>
      <c r="H39" s="556"/>
      <c r="I39" s="559"/>
      <c r="J39" s="544"/>
      <c r="K39" s="547"/>
      <c r="L39" s="547"/>
      <c r="M39" s="550"/>
      <c r="N39" s="547"/>
      <c r="O39" s="535"/>
      <c r="P39" s="535"/>
      <c r="Q39" s="535"/>
      <c r="R39" s="535"/>
      <c r="S39" s="535"/>
      <c r="T39" s="535"/>
      <c r="U39" s="535"/>
    </row>
    <row r="40" spans="1:22">
      <c r="A40" s="551">
        <f>'Mapa Final'!A40</f>
        <v>0</v>
      </c>
      <c r="B40" s="536">
        <f>'Mapa Final'!B40</f>
        <v>0</v>
      </c>
      <c r="C40" s="536">
        <f>'Mapa Final'!C40</f>
        <v>0</v>
      </c>
      <c r="D40" s="536" t="str">
        <f>'Mapa Final'!D40</f>
        <v xml:space="preserve">. </v>
      </c>
      <c r="E40" s="539">
        <f>'Mapa Final'!E40</f>
        <v>0</v>
      </c>
      <c r="F40" s="539">
        <f>'Mapa Final'!F40</f>
        <v>0</v>
      </c>
      <c r="G40" s="539">
        <f>'Mapa Final'!G40</f>
        <v>0</v>
      </c>
      <c r="H40" s="554">
        <f>'Mapa Final'!I40</f>
        <v>0</v>
      </c>
      <c r="I40" s="557">
        <f>'Mapa Final'!L40</f>
        <v>0</v>
      </c>
      <c r="J40" s="542">
        <f>'Mapa Final'!N40</f>
        <v>0</v>
      </c>
      <c r="K40" s="545" t="e">
        <f>'Mapa Final'!AA40</f>
        <v>#DIV/0!</v>
      </c>
      <c r="L40" s="545" t="e">
        <f>'Mapa Final'!AE40</f>
        <v>#DIV/0!</v>
      </c>
      <c r="M40" s="548" t="e">
        <f>'Mapa Final'!AG40</f>
        <v>#DIV/0!</v>
      </c>
      <c r="N40" s="545" t="e">
        <f>'Mapa Final'!AH40</f>
        <v>#DIV/0!</v>
      </c>
      <c r="O40" s="533"/>
      <c r="P40" s="533"/>
      <c r="Q40" s="533"/>
      <c r="R40" s="533"/>
      <c r="S40" s="533"/>
      <c r="T40" s="533"/>
      <c r="U40" s="533"/>
    </row>
    <row r="41" spans="1:22">
      <c r="A41" s="552"/>
      <c r="B41" s="537"/>
      <c r="C41" s="537"/>
      <c r="D41" s="537"/>
      <c r="E41" s="540"/>
      <c r="F41" s="540"/>
      <c r="G41" s="540"/>
      <c r="H41" s="555"/>
      <c r="I41" s="558"/>
      <c r="J41" s="543"/>
      <c r="K41" s="546"/>
      <c r="L41" s="546"/>
      <c r="M41" s="549"/>
      <c r="N41" s="546"/>
      <c r="O41" s="534"/>
      <c r="P41" s="534"/>
      <c r="Q41" s="534"/>
      <c r="R41" s="534"/>
      <c r="S41" s="534"/>
      <c r="T41" s="534"/>
      <c r="U41" s="534"/>
    </row>
    <row r="42" spans="1:22">
      <c r="A42" s="552"/>
      <c r="B42" s="537"/>
      <c r="C42" s="537"/>
      <c r="D42" s="537"/>
      <c r="E42" s="540"/>
      <c r="F42" s="540"/>
      <c r="G42" s="540"/>
      <c r="H42" s="555"/>
      <c r="I42" s="558"/>
      <c r="J42" s="543"/>
      <c r="K42" s="546"/>
      <c r="L42" s="546"/>
      <c r="M42" s="549"/>
      <c r="N42" s="546"/>
      <c r="O42" s="534"/>
      <c r="P42" s="534"/>
      <c r="Q42" s="534"/>
      <c r="R42" s="534"/>
      <c r="S42" s="534"/>
      <c r="T42" s="534"/>
      <c r="U42" s="534"/>
    </row>
    <row r="43" spans="1:22">
      <c r="A43" s="552"/>
      <c r="B43" s="537"/>
      <c r="C43" s="537"/>
      <c r="D43" s="537"/>
      <c r="E43" s="540"/>
      <c r="F43" s="540"/>
      <c r="G43" s="540"/>
      <c r="H43" s="555"/>
      <c r="I43" s="558"/>
      <c r="J43" s="543"/>
      <c r="K43" s="546"/>
      <c r="L43" s="546"/>
      <c r="M43" s="549"/>
      <c r="N43" s="546"/>
      <c r="O43" s="534"/>
      <c r="P43" s="534"/>
      <c r="Q43" s="534"/>
      <c r="R43" s="534"/>
      <c r="S43" s="534"/>
      <c r="T43" s="534"/>
      <c r="U43" s="534"/>
    </row>
    <row r="44" spans="1:22" ht="194.25" customHeight="1" thickBot="1">
      <c r="A44" s="553"/>
      <c r="B44" s="538"/>
      <c r="C44" s="538"/>
      <c r="D44" s="538"/>
      <c r="E44" s="541"/>
      <c r="F44" s="541"/>
      <c r="G44" s="541"/>
      <c r="H44" s="556"/>
      <c r="I44" s="559"/>
      <c r="J44" s="544"/>
      <c r="K44" s="547"/>
      <c r="L44" s="547"/>
      <c r="M44" s="550"/>
      <c r="N44" s="547"/>
      <c r="O44" s="535"/>
      <c r="P44" s="535"/>
      <c r="Q44" s="535"/>
      <c r="R44" s="535"/>
      <c r="S44" s="535"/>
      <c r="T44" s="535"/>
      <c r="U44" s="535"/>
    </row>
    <row r="45" spans="1:22">
      <c r="A45" s="551">
        <f>'Mapa Final'!A45</f>
        <v>8</v>
      </c>
      <c r="B45" s="536">
        <f>'Mapa Final'!B45</f>
        <v>0</v>
      </c>
      <c r="C45" s="536">
        <f>'Mapa Final'!C45</f>
        <v>0</v>
      </c>
      <c r="D45" s="536">
        <f>'Mapa Final'!D45</f>
        <v>0</v>
      </c>
      <c r="E45" s="539">
        <f>'Mapa Final'!E45</f>
        <v>0</v>
      </c>
      <c r="F45" s="539">
        <f>'Mapa Final'!F45</f>
        <v>0</v>
      </c>
      <c r="G45" s="539">
        <f>'Mapa Final'!G45</f>
        <v>0</v>
      </c>
      <c r="H45" s="554">
        <f>'Mapa Final'!I45</f>
        <v>0</v>
      </c>
      <c r="I45" s="557" t="b">
        <f>'Mapa Final'!L45</f>
        <v>0</v>
      </c>
      <c r="J45" s="542" t="e">
        <f>'Mapa Final'!N45</f>
        <v>#N/A</v>
      </c>
      <c r="K45" s="545" t="e">
        <f>'Mapa Final'!AA45</f>
        <v>#DIV/0!</v>
      </c>
      <c r="L45" s="545" t="e">
        <f>'Mapa Final'!AE45</f>
        <v>#DIV/0!</v>
      </c>
      <c r="M45" s="548" t="e">
        <f>'Mapa Final'!AG45</f>
        <v>#DIV/0!</v>
      </c>
      <c r="N45" s="545" t="e">
        <f>'Mapa Final'!AH45</f>
        <v>#DIV/0!</v>
      </c>
      <c r="O45" s="533"/>
      <c r="P45" s="533"/>
      <c r="Q45" s="533"/>
      <c r="R45" s="533"/>
      <c r="S45" s="533"/>
      <c r="T45" s="533"/>
      <c r="U45" s="533"/>
    </row>
    <row r="46" spans="1:22">
      <c r="A46" s="552"/>
      <c r="B46" s="537"/>
      <c r="C46" s="537"/>
      <c r="D46" s="537"/>
      <c r="E46" s="540"/>
      <c r="F46" s="540"/>
      <c r="G46" s="540"/>
      <c r="H46" s="555"/>
      <c r="I46" s="558"/>
      <c r="J46" s="543"/>
      <c r="K46" s="546"/>
      <c r="L46" s="546"/>
      <c r="M46" s="549"/>
      <c r="N46" s="546"/>
      <c r="O46" s="534"/>
      <c r="P46" s="534"/>
      <c r="Q46" s="534"/>
      <c r="R46" s="534"/>
      <c r="S46" s="534"/>
      <c r="T46" s="534"/>
      <c r="U46" s="534"/>
    </row>
    <row r="47" spans="1:22">
      <c r="A47" s="552"/>
      <c r="B47" s="537"/>
      <c r="C47" s="537"/>
      <c r="D47" s="537"/>
      <c r="E47" s="540"/>
      <c r="F47" s="540"/>
      <c r="G47" s="540"/>
      <c r="H47" s="555"/>
      <c r="I47" s="558"/>
      <c r="J47" s="543"/>
      <c r="K47" s="546"/>
      <c r="L47" s="546"/>
      <c r="M47" s="549"/>
      <c r="N47" s="546"/>
      <c r="O47" s="534"/>
      <c r="P47" s="534"/>
      <c r="Q47" s="534"/>
      <c r="R47" s="534"/>
      <c r="S47" s="534"/>
      <c r="T47" s="534"/>
      <c r="U47" s="534"/>
    </row>
    <row r="48" spans="1:22">
      <c r="A48" s="552"/>
      <c r="B48" s="537"/>
      <c r="C48" s="537"/>
      <c r="D48" s="537"/>
      <c r="E48" s="540"/>
      <c r="F48" s="540"/>
      <c r="G48" s="540"/>
      <c r="H48" s="555"/>
      <c r="I48" s="558"/>
      <c r="J48" s="543"/>
      <c r="K48" s="546"/>
      <c r="L48" s="546"/>
      <c r="M48" s="549"/>
      <c r="N48" s="546"/>
      <c r="O48" s="534"/>
      <c r="P48" s="534"/>
      <c r="Q48" s="534"/>
      <c r="R48" s="534"/>
      <c r="S48" s="534"/>
      <c r="T48" s="534"/>
      <c r="U48" s="534"/>
    </row>
    <row r="49" spans="1:21" ht="188.25" customHeight="1" thickBot="1">
      <c r="A49" s="553"/>
      <c r="B49" s="538"/>
      <c r="C49" s="538"/>
      <c r="D49" s="538"/>
      <c r="E49" s="541"/>
      <c r="F49" s="541"/>
      <c r="G49" s="541"/>
      <c r="H49" s="556"/>
      <c r="I49" s="559"/>
      <c r="J49" s="544"/>
      <c r="K49" s="547"/>
      <c r="L49" s="547"/>
      <c r="M49" s="550"/>
      <c r="N49" s="547"/>
      <c r="O49" s="535"/>
      <c r="P49" s="535"/>
      <c r="Q49" s="535"/>
      <c r="R49" s="535"/>
      <c r="S49" s="535"/>
      <c r="T49" s="535"/>
      <c r="U49" s="535"/>
    </row>
    <row r="50" spans="1:21">
      <c r="A50" s="551">
        <f>'Mapa Final'!A50</f>
        <v>0</v>
      </c>
      <c r="B50" s="536">
        <f>'Mapa Final'!B50</f>
        <v>0</v>
      </c>
      <c r="C50" s="536">
        <f>'Mapa Final'!C50</f>
        <v>0</v>
      </c>
      <c r="D50" s="536">
        <f>'Mapa Final'!D50</f>
        <v>0</v>
      </c>
      <c r="E50" s="539">
        <f>'Mapa Final'!E50</f>
        <v>0</v>
      </c>
      <c r="F50" s="539">
        <f>'Mapa Final'!F50</f>
        <v>0</v>
      </c>
      <c r="G50" s="539">
        <f>'Mapa Final'!G50</f>
        <v>0</v>
      </c>
      <c r="H50" s="554">
        <f>'Mapa Final'!I50</f>
        <v>0</v>
      </c>
      <c r="I50" s="557" t="b">
        <f>'Mapa Final'!L50</f>
        <v>0</v>
      </c>
      <c r="J50" s="542" t="e">
        <f>'Mapa Final'!N50</f>
        <v>#N/A</v>
      </c>
      <c r="K50" s="545" t="e">
        <f>'Mapa Final'!AA50</f>
        <v>#DIV/0!</v>
      </c>
      <c r="L50" s="545" t="e">
        <f>'Mapa Final'!AE50</f>
        <v>#DIV/0!</v>
      </c>
      <c r="M50" s="548" t="e">
        <f>'Mapa Final'!AG50</f>
        <v>#DIV/0!</v>
      </c>
      <c r="N50" s="545" t="e">
        <f>'Mapa Final'!AH50</f>
        <v>#DIV/0!</v>
      </c>
      <c r="O50" s="533"/>
      <c r="P50" s="533"/>
      <c r="Q50" s="533"/>
      <c r="R50" s="533"/>
      <c r="S50" s="533"/>
      <c r="T50" s="533"/>
      <c r="U50" s="533"/>
    </row>
    <row r="51" spans="1:21">
      <c r="A51" s="552"/>
      <c r="B51" s="537"/>
      <c r="C51" s="537"/>
      <c r="D51" s="537"/>
      <c r="E51" s="540"/>
      <c r="F51" s="540"/>
      <c r="G51" s="540"/>
      <c r="H51" s="555"/>
      <c r="I51" s="558"/>
      <c r="J51" s="543"/>
      <c r="K51" s="546"/>
      <c r="L51" s="546"/>
      <c r="M51" s="549"/>
      <c r="N51" s="546"/>
      <c r="O51" s="534"/>
      <c r="P51" s="534"/>
      <c r="Q51" s="534"/>
      <c r="R51" s="534"/>
      <c r="S51" s="534"/>
      <c r="T51" s="534"/>
      <c r="U51" s="534"/>
    </row>
    <row r="52" spans="1:21">
      <c r="A52" s="552"/>
      <c r="B52" s="537"/>
      <c r="C52" s="537"/>
      <c r="D52" s="537"/>
      <c r="E52" s="540"/>
      <c r="F52" s="540"/>
      <c r="G52" s="540"/>
      <c r="H52" s="555"/>
      <c r="I52" s="558"/>
      <c r="J52" s="543"/>
      <c r="K52" s="546"/>
      <c r="L52" s="546"/>
      <c r="M52" s="549"/>
      <c r="N52" s="546"/>
      <c r="O52" s="534"/>
      <c r="P52" s="534"/>
      <c r="Q52" s="534"/>
      <c r="R52" s="534"/>
      <c r="S52" s="534"/>
      <c r="T52" s="534"/>
      <c r="U52" s="534"/>
    </row>
    <row r="53" spans="1:21">
      <c r="A53" s="552"/>
      <c r="B53" s="537"/>
      <c r="C53" s="537"/>
      <c r="D53" s="537"/>
      <c r="E53" s="540"/>
      <c r="F53" s="540"/>
      <c r="G53" s="540"/>
      <c r="H53" s="555"/>
      <c r="I53" s="558"/>
      <c r="J53" s="543"/>
      <c r="K53" s="546"/>
      <c r="L53" s="546"/>
      <c r="M53" s="549"/>
      <c r="N53" s="546"/>
      <c r="O53" s="534"/>
      <c r="P53" s="534"/>
      <c r="Q53" s="534"/>
      <c r="R53" s="534"/>
      <c r="S53" s="534"/>
      <c r="T53" s="534"/>
      <c r="U53" s="534"/>
    </row>
    <row r="54" spans="1:21" ht="56.25" customHeight="1" thickBot="1">
      <c r="A54" s="553"/>
      <c r="B54" s="538"/>
      <c r="C54" s="538"/>
      <c r="D54" s="538"/>
      <c r="E54" s="541"/>
      <c r="F54" s="541"/>
      <c r="G54" s="541"/>
      <c r="H54" s="556"/>
      <c r="I54" s="559"/>
      <c r="J54" s="544"/>
      <c r="K54" s="547"/>
      <c r="L54" s="547"/>
      <c r="M54" s="550"/>
      <c r="N54" s="547"/>
      <c r="O54" s="535"/>
      <c r="P54" s="535"/>
      <c r="Q54" s="535"/>
      <c r="R54" s="535"/>
      <c r="S54" s="535"/>
      <c r="T54" s="535"/>
      <c r="U54" s="535"/>
    </row>
    <row r="55" spans="1:21">
      <c r="A55" s="551">
        <f>'Mapa Final'!A55</f>
        <v>0</v>
      </c>
      <c r="B55" s="536">
        <f>'Mapa Final'!B55</f>
        <v>0</v>
      </c>
      <c r="C55" s="536">
        <f>'Mapa Final'!C55</f>
        <v>0</v>
      </c>
      <c r="D55" s="536">
        <f>'Mapa Final'!D55</f>
        <v>0</v>
      </c>
      <c r="E55" s="539">
        <f>'Mapa Final'!E55</f>
        <v>0</v>
      </c>
      <c r="F55" s="539">
        <f>'Mapa Final'!F55</f>
        <v>0</v>
      </c>
      <c r="G55" s="539">
        <f>'Mapa Final'!G55</f>
        <v>0</v>
      </c>
      <c r="H55" s="554">
        <f>'Mapa Final'!I55</f>
        <v>0</v>
      </c>
      <c r="I55" s="557">
        <f>'Mapa Final'!L55</f>
        <v>0</v>
      </c>
      <c r="J55" s="542">
        <f>'Mapa Final'!N55</f>
        <v>0</v>
      </c>
      <c r="K55" s="545" t="e">
        <f>'Mapa Final'!AA55</f>
        <v>#DIV/0!</v>
      </c>
      <c r="L55" s="545" t="e">
        <f>'Mapa Final'!AE55</f>
        <v>#DIV/0!</v>
      </c>
      <c r="M55" s="548" t="e">
        <f>'Mapa Final'!AG55</f>
        <v>#DIV/0!</v>
      </c>
      <c r="N55" s="545" t="e">
        <f>'Mapa Final'!AH55</f>
        <v>#DIV/0!</v>
      </c>
      <c r="O55" s="533"/>
      <c r="P55" s="533"/>
      <c r="Q55" s="533"/>
      <c r="R55" s="533"/>
      <c r="S55" s="533"/>
      <c r="T55" s="533"/>
      <c r="U55" s="533"/>
    </row>
    <row r="56" spans="1:21">
      <c r="A56" s="552"/>
      <c r="B56" s="537"/>
      <c r="C56" s="537"/>
      <c r="D56" s="537"/>
      <c r="E56" s="540"/>
      <c r="F56" s="540"/>
      <c r="G56" s="540"/>
      <c r="H56" s="555"/>
      <c r="I56" s="558"/>
      <c r="J56" s="543"/>
      <c r="K56" s="546"/>
      <c r="L56" s="546"/>
      <c r="M56" s="549"/>
      <c r="N56" s="546"/>
      <c r="O56" s="534"/>
      <c r="P56" s="534"/>
      <c r="Q56" s="534"/>
      <c r="R56" s="534"/>
      <c r="S56" s="534"/>
      <c r="T56" s="534"/>
      <c r="U56" s="534"/>
    </row>
    <row r="57" spans="1:21">
      <c r="A57" s="552"/>
      <c r="B57" s="537"/>
      <c r="C57" s="537"/>
      <c r="D57" s="537"/>
      <c r="E57" s="540"/>
      <c r="F57" s="540"/>
      <c r="G57" s="540"/>
      <c r="H57" s="555"/>
      <c r="I57" s="558"/>
      <c r="J57" s="543"/>
      <c r="K57" s="546"/>
      <c r="L57" s="546"/>
      <c r="M57" s="549"/>
      <c r="N57" s="546"/>
      <c r="O57" s="534"/>
      <c r="P57" s="534"/>
      <c r="Q57" s="534"/>
      <c r="R57" s="534"/>
      <c r="S57" s="534"/>
      <c r="T57" s="534"/>
      <c r="U57" s="534"/>
    </row>
    <row r="58" spans="1:21">
      <c r="A58" s="552"/>
      <c r="B58" s="537"/>
      <c r="C58" s="537"/>
      <c r="D58" s="537"/>
      <c r="E58" s="540"/>
      <c r="F58" s="540"/>
      <c r="G58" s="540"/>
      <c r="H58" s="555"/>
      <c r="I58" s="558"/>
      <c r="J58" s="543"/>
      <c r="K58" s="546"/>
      <c r="L58" s="546"/>
      <c r="M58" s="549"/>
      <c r="N58" s="546"/>
      <c r="O58" s="534"/>
      <c r="P58" s="534"/>
      <c r="Q58" s="534"/>
      <c r="R58" s="534"/>
      <c r="S58" s="534"/>
      <c r="T58" s="534"/>
      <c r="U58" s="534"/>
    </row>
    <row r="59" spans="1:21" ht="159.75" customHeight="1" thickBot="1">
      <c r="A59" s="553"/>
      <c r="B59" s="538"/>
      <c r="C59" s="538"/>
      <c r="D59" s="538"/>
      <c r="E59" s="541"/>
      <c r="F59" s="541"/>
      <c r="G59" s="541"/>
      <c r="H59" s="556"/>
      <c r="I59" s="559"/>
      <c r="J59" s="544"/>
      <c r="K59" s="547"/>
      <c r="L59" s="547"/>
      <c r="M59" s="550"/>
      <c r="N59" s="547"/>
      <c r="O59" s="535"/>
      <c r="P59" s="535"/>
      <c r="Q59" s="535"/>
      <c r="R59" s="535"/>
      <c r="S59" s="535"/>
      <c r="T59" s="535"/>
      <c r="U59" s="535"/>
    </row>
  </sheetData>
  <mergeCells count="238">
    <mergeCell ref="V10:V14"/>
    <mergeCell ref="W10:W14"/>
    <mergeCell ref="X10:X14"/>
    <mergeCell ref="V15:V19"/>
    <mergeCell ref="W15:W19"/>
    <mergeCell ref="X15:X19"/>
    <mergeCell ref="V20:V24"/>
    <mergeCell ref="W20:W24"/>
    <mergeCell ref="X20:X2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C35:C39"/>
    <mergeCell ref="D35:D39"/>
    <mergeCell ref="E35:E39"/>
    <mergeCell ref="F35:F39"/>
    <mergeCell ref="P30:P34"/>
    <mergeCell ref="Q30:Q34"/>
    <mergeCell ref="R30:R34"/>
    <mergeCell ref="S30:S34"/>
    <mergeCell ref="T30:T3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A45:A49"/>
    <mergeCell ref="B45:B49"/>
    <mergeCell ref="C45:C49"/>
    <mergeCell ref="D45:D49"/>
    <mergeCell ref="E45:E49"/>
    <mergeCell ref="F45:F49"/>
    <mergeCell ref="G45:G49"/>
    <mergeCell ref="H45:H49"/>
    <mergeCell ref="N40:N44"/>
    <mergeCell ref="O40:O44"/>
    <mergeCell ref="P40:P44"/>
    <mergeCell ref="Q40:Q44"/>
    <mergeCell ref="R40:R44"/>
    <mergeCell ref="S40:S44"/>
    <mergeCell ref="H40:H44"/>
    <mergeCell ref="I40:I44"/>
    <mergeCell ref="J40:J44"/>
    <mergeCell ref="K40:K44"/>
    <mergeCell ref="L40:L44"/>
    <mergeCell ref="M40:M4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R50:R54"/>
    <mergeCell ref="S50:S54"/>
    <mergeCell ref="T50:T54"/>
    <mergeCell ref="U50:U54"/>
    <mergeCell ref="J50:J54"/>
    <mergeCell ref="K50:K54"/>
    <mergeCell ref="L50:L54"/>
    <mergeCell ref="M50:M54"/>
    <mergeCell ref="N50:N54"/>
    <mergeCell ref="O50:O54"/>
    <mergeCell ref="G55:G59"/>
    <mergeCell ref="H55:H59"/>
    <mergeCell ref="I55:I59"/>
    <mergeCell ref="J55:J59"/>
    <mergeCell ref="K55:K59"/>
    <mergeCell ref="L55:L59"/>
    <mergeCell ref="A55:A59"/>
    <mergeCell ref="B55:B59"/>
    <mergeCell ref="C55:C59"/>
    <mergeCell ref="D55:D59"/>
    <mergeCell ref="E55:E59"/>
    <mergeCell ref="F55:F59"/>
    <mergeCell ref="S55:S59"/>
    <mergeCell ref="T55:T59"/>
    <mergeCell ref="U55:U59"/>
    <mergeCell ref="M55:M59"/>
    <mergeCell ref="N55:N59"/>
    <mergeCell ref="O55:O59"/>
    <mergeCell ref="P55:P59"/>
    <mergeCell ref="Q55:Q59"/>
    <mergeCell ref="R55:R59"/>
  </mergeCells>
  <conditionalFormatting sqref="D8:G8 H7 H60:J1048576 A7:B7">
    <cfRule type="containsText" dxfId="1395" priority="713" operator="containsText" text="3- Moderado">
      <formula>NOT(ISERROR(SEARCH("3- Moderado",A7)))</formula>
    </cfRule>
    <cfRule type="containsText" dxfId="1394" priority="714" operator="containsText" text="6- Moderado">
      <formula>NOT(ISERROR(SEARCH("6- Moderado",A7)))</formula>
    </cfRule>
    <cfRule type="containsText" dxfId="1393" priority="715" operator="containsText" text="4- Moderado">
      <formula>NOT(ISERROR(SEARCH("4- Moderado",A7)))</formula>
    </cfRule>
    <cfRule type="containsText" dxfId="1392" priority="716" operator="containsText" text="3- Bajo">
      <formula>NOT(ISERROR(SEARCH("3- Bajo",A7)))</formula>
    </cfRule>
    <cfRule type="containsText" dxfId="1391" priority="717" operator="containsText" text="4- Bajo">
      <formula>NOT(ISERROR(SEARCH("4- Bajo",A7)))</formula>
    </cfRule>
    <cfRule type="containsText" dxfId="1390" priority="718" operator="containsText" text="1- Bajo">
      <formula>NOT(ISERROR(SEARCH("1- Bajo",A7)))</formula>
    </cfRule>
  </conditionalFormatting>
  <conditionalFormatting sqref="H8:J8">
    <cfRule type="containsText" dxfId="1389" priority="706" operator="containsText" text="3- Moderado">
      <formula>NOT(ISERROR(SEARCH("3- Moderado",H8)))</formula>
    </cfRule>
    <cfRule type="containsText" dxfId="1388" priority="707" operator="containsText" text="6- Moderado">
      <formula>NOT(ISERROR(SEARCH("6- Moderado",H8)))</formula>
    </cfRule>
    <cfRule type="containsText" dxfId="1387" priority="708" operator="containsText" text="4- Moderado">
      <formula>NOT(ISERROR(SEARCH("4- Moderado",H8)))</formula>
    </cfRule>
    <cfRule type="containsText" dxfId="1386" priority="709" operator="containsText" text="3- Bajo">
      <formula>NOT(ISERROR(SEARCH("3- Bajo",H8)))</formula>
    </cfRule>
    <cfRule type="containsText" dxfId="1385" priority="710" operator="containsText" text="4- Bajo">
      <formula>NOT(ISERROR(SEARCH("4- Bajo",H8)))</formula>
    </cfRule>
    <cfRule type="containsText" dxfId="1384" priority="712" operator="containsText" text="1- Bajo">
      <formula>NOT(ISERROR(SEARCH("1- Bajo",H8)))</formula>
    </cfRule>
  </conditionalFormatting>
  <conditionalFormatting sqref="J8 J60:J1048576">
    <cfRule type="containsText" dxfId="1383" priority="695" operator="containsText" text="25- Extremo">
      <formula>NOT(ISERROR(SEARCH("25- Extremo",J8)))</formula>
    </cfRule>
    <cfRule type="containsText" dxfId="1382" priority="696" operator="containsText" text="20- Extremo">
      <formula>NOT(ISERROR(SEARCH("20- Extremo",J8)))</formula>
    </cfRule>
    <cfRule type="containsText" dxfId="1381" priority="697" operator="containsText" text="15- Extremo">
      <formula>NOT(ISERROR(SEARCH("15- Extremo",J8)))</formula>
    </cfRule>
    <cfRule type="containsText" dxfId="1380" priority="698" operator="containsText" text="10- Extremo">
      <formula>NOT(ISERROR(SEARCH("10- Extremo",J8)))</formula>
    </cfRule>
    <cfRule type="containsText" dxfId="1379" priority="699" operator="containsText" text="5- Extremo">
      <formula>NOT(ISERROR(SEARCH("5- Extremo",J8)))</formula>
    </cfRule>
    <cfRule type="containsText" dxfId="1378" priority="700" operator="containsText" text="12- Alto">
      <formula>NOT(ISERROR(SEARCH("12- Alto",J8)))</formula>
    </cfRule>
    <cfRule type="containsText" dxfId="1377" priority="701" operator="containsText" text="10- Alto">
      <formula>NOT(ISERROR(SEARCH("10- Alto",J8)))</formula>
    </cfRule>
    <cfRule type="containsText" dxfId="1376" priority="702" operator="containsText" text="9- Alto">
      <formula>NOT(ISERROR(SEARCH("9- Alto",J8)))</formula>
    </cfRule>
    <cfRule type="containsText" dxfId="1375" priority="703" operator="containsText" text="8- Alto">
      <formula>NOT(ISERROR(SEARCH("8- Alto",J8)))</formula>
    </cfRule>
    <cfRule type="containsText" dxfId="1374" priority="704" operator="containsText" text="5- Alto">
      <formula>NOT(ISERROR(SEARCH("5- Alto",J8)))</formula>
    </cfRule>
    <cfRule type="containsText" dxfId="1373" priority="705" operator="containsText" text="4- Alto">
      <formula>NOT(ISERROR(SEARCH("4- Alto",J8)))</formula>
    </cfRule>
    <cfRule type="containsText" dxfId="1372" priority="711" operator="containsText" text="2- Bajo">
      <formula>NOT(ISERROR(SEARCH("2- Bajo",J8)))</formula>
    </cfRule>
  </conditionalFormatting>
  <conditionalFormatting sqref="K10:L10">
    <cfRule type="containsText" dxfId="1371" priority="689" operator="containsText" text="3- Moderado">
      <formula>NOT(ISERROR(SEARCH("3- Moderado",K10)))</formula>
    </cfRule>
    <cfRule type="containsText" dxfId="1370" priority="690" operator="containsText" text="6- Moderado">
      <formula>NOT(ISERROR(SEARCH("6- Moderado",K10)))</formula>
    </cfRule>
    <cfRule type="containsText" dxfId="1369" priority="691" operator="containsText" text="4- Moderado">
      <formula>NOT(ISERROR(SEARCH("4- Moderado",K10)))</formula>
    </cfRule>
    <cfRule type="containsText" dxfId="1368" priority="692" operator="containsText" text="3- Bajo">
      <formula>NOT(ISERROR(SEARCH("3- Bajo",K10)))</formula>
    </cfRule>
    <cfRule type="containsText" dxfId="1367" priority="693" operator="containsText" text="4- Bajo">
      <formula>NOT(ISERROR(SEARCH("4- Bajo",K10)))</formula>
    </cfRule>
    <cfRule type="containsText" dxfId="1366" priority="694" operator="containsText" text="1- Bajo">
      <formula>NOT(ISERROR(SEARCH("1- Bajo",K10)))</formula>
    </cfRule>
  </conditionalFormatting>
  <conditionalFormatting sqref="H10:I10">
    <cfRule type="containsText" dxfId="1365" priority="683" operator="containsText" text="3- Moderado">
      <formula>NOT(ISERROR(SEARCH("3- Moderado",H10)))</formula>
    </cfRule>
    <cfRule type="containsText" dxfId="1364" priority="684" operator="containsText" text="6- Moderado">
      <formula>NOT(ISERROR(SEARCH("6- Moderado",H10)))</formula>
    </cfRule>
    <cfRule type="containsText" dxfId="1363" priority="685" operator="containsText" text="4- Moderado">
      <formula>NOT(ISERROR(SEARCH("4- Moderado",H10)))</formula>
    </cfRule>
    <cfRule type="containsText" dxfId="1362" priority="686" operator="containsText" text="3- Bajo">
      <formula>NOT(ISERROR(SEARCH("3- Bajo",H10)))</formula>
    </cfRule>
    <cfRule type="containsText" dxfId="1361" priority="687" operator="containsText" text="4- Bajo">
      <formula>NOT(ISERROR(SEARCH("4- Bajo",H10)))</formula>
    </cfRule>
    <cfRule type="containsText" dxfId="1360" priority="688" operator="containsText" text="1- Bajo">
      <formula>NOT(ISERROR(SEARCH("1- Bajo",H10)))</formula>
    </cfRule>
  </conditionalFormatting>
  <conditionalFormatting sqref="A10 C10:E10">
    <cfRule type="containsText" dxfId="1359" priority="677" operator="containsText" text="3- Moderado">
      <formula>NOT(ISERROR(SEARCH("3- Moderado",A10)))</formula>
    </cfRule>
    <cfRule type="containsText" dxfId="1358" priority="678" operator="containsText" text="6- Moderado">
      <formula>NOT(ISERROR(SEARCH("6- Moderado",A10)))</formula>
    </cfRule>
    <cfRule type="containsText" dxfId="1357" priority="679" operator="containsText" text="4- Moderado">
      <formula>NOT(ISERROR(SEARCH("4- Moderado",A10)))</formula>
    </cfRule>
    <cfRule type="containsText" dxfId="1356" priority="680" operator="containsText" text="3- Bajo">
      <formula>NOT(ISERROR(SEARCH("3- Bajo",A10)))</formula>
    </cfRule>
    <cfRule type="containsText" dxfId="1355" priority="681" operator="containsText" text="4- Bajo">
      <formula>NOT(ISERROR(SEARCH("4- Bajo",A10)))</formula>
    </cfRule>
    <cfRule type="containsText" dxfId="1354" priority="682" operator="containsText" text="1- Bajo">
      <formula>NOT(ISERROR(SEARCH("1- Bajo",A10)))</formula>
    </cfRule>
  </conditionalFormatting>
  <conditionalFormatting sqref="F10:G10">
    <cfRule type="containsText" dxfId="1353" priority="671" operator="containsText" text="3- Moderado">
      <formula>NOT(ISERROR(SEARCH("3- Moderado",F10)))</formula>
    </cfRule>
    <cfRule type="containsText" dxfId="1352" priority="672" operator="containsText" text="6- Moderado">
      <formula>NOT(ISERROR(SEARCH("6- Moderado",F10)))</formula>
    </cfRule>
    <cfRule type="containsText" dxfId="1351" priority="673" operator="containsText" text="4- Moderado">
      <formula>NOT(ISERROR(SEARCH("4- Moderado",F10)))</formula>
    </cfRule>
    <cfRule type="containsText" dxfId="1350" priority="674" operator="containsText" text="3- Bajo">
      <formula>NOT(ISERROR(SEARCH("3- Bajo",F10)))</formula>
    </cfRule>
    <cfRule type="containsText" dxfId="1349" priority="675" operator="containsText" text="4- Bajo">
      <formula>NOT(ISERROR(SEARCH("4- Bajo",F10)))</formula>
    </cfRule>
    <cfRule type="containsText" dxfId="1348" priority="676" operator="containsText" text="1- Bajo">
      <formula>NOT(ISERROR(SEARCH("1- Bajo",F10)))</formula>
    </cfRule>
  </conditionalFormatting>
  <conditionalFormatting sqref="K8">
    <cfRule type="containsText" dxfId="1347" priority="665" operator="containsText" text="3- Moderado">
      <formula>NOT(ISERROR(SEARCH("3- Moderado",K8)))</formula>
    </cfRule>
    <cfRule type="containsText" dxfId="1346" priority="666" operator="containsText" text="6- Moderado">
      <formula>NOT(ISERROR(SEARCH("6- Moderado",K8)))</formula>
    </cfRule>
    <cfRule type="containsText" dxfId="1345" priority="667" operator="containsText" text="4- Moderado">
      <formula>NOT(ISERROR(SEARCH("4- Moderado",K8)))</formula>
    </cfRule>
    <cfRule type="containsText" dxfId="1344" priority="668" operator="containsText" text="3- Bajo">
      <formula>NOT(ISERROR(SEARCH("3- Bajo",K8)))</formula>
    </cfRule>
    <cfRule type="containsText" dxfId="1343" priority="669" operator="containsText" text="4- Bajo">
      <formula>NOT(ISERROR(SEARCH("4- Bajo",K8)))</formula>
    </cfRule>
    <cfRule type="containsText" dxfId="1342" priority="670" operator="containsText" text="1- Bajo">
      <formula>NOT(ISERROR(SEARCH("1- Bajo",K8)))</formula>
    </cfRule>
  </conditionalFormatting>
  <conditionalFormatting sqref="L8">
    <cfRule type="containsText" dxfId="1341" priority="659" operator="containsText" text="3- Moderado">
      <formula>NOT(ISERROR(SEARCH("3- Moderado",L8)))</formula>
    </cfRule>
    <cfRule type="containsText" dxfId="1340" priority="660" operator="containsText" text="6- Moderado">
      <formula>NOT(ISERROR(SEARCH("6- Moderado",L8)))</formula>
    </cfRule>
    <cfRule type="containsText" dxfId="1339" priority="661" operator="containsText" text="4- Moderado">
      <formula>NOT(ISERROR(SEARCH("4- Moderado",L8)))</formula>
    </cfRule>
    <cfRule type="containsText" dxfId="1338" priority="662" operator="containsText" text="3- Bajo">
      <formula>NOT(ISERROR(SEARCH("3- Bajo",L8)))</formula>
    </cfRule>
    <cfRule type="containsText" dxfId="1337" priority="663" operator="containsText" text="4- Bajo">
      <formula>NOT(ISERROR(SEARCH("4- Bajo",L8)))</formula>
    </cfRule>
    <cfRule type="containsText" dxfId="1336" priority="664" operator="containsText" text="1- Bajo">
      <formula>NOT(ISERROR(SEARCH("1- Bajo",L8)))</formula>
    </cfRule>
  </conditionalFormatting>
  <conditionalFormatting sqref="M8">
    <cfRule type="containsText" dxfId="1335" priority="653" operator="containsText" text="3- Moderado">
      <formula>NOT(ISERROR(SEARCH("3- Moderado",M8)))</formula>
    </cfRule>
    <cfRule type="containsText" dxfId="1334" priority="654" operator="containsText" text="6- Moderado">
      <formula>NOT(ISERROR(SEARCH("6- Moderado",M8)))</formula>
    </cfRule>
    <cfRule type="containsText" dxfId="1333" priority="655" operator="containsText" text="4- Moderado">
      <formula>NOT(ISERROR(SEARCH("4- Moderado",M8)))</formula>
    </cfRule>
    <cfRule type="containsText" dxfId="1332" priority="656" operator="containsText" text="3- Bajo">
      <formula>NOT(ISERROR(SEARCH("3- Bajo",M8)))</formula>
    </cfRule>
    <cfRule type="containsText" dxfId="1331" priority="657" operator="containsText" text="4- Bajo">
      <formula>NOT(ISERROR(SEARCH("4- Bajo",M8)))</formula>
    </cfRule>
    <cfRule type="containsText" dxfId="1330" priority="658" operator="containsText" text="1- Bajo">
      <formula>NOT(ISERROR(SEARCH("1- Bajo",M8)))</formula>
    </cfRule>
  </conditionalFormatting>
  <conditionalFormatting sqref="J10:J14">
    <cfRule type="containsText" dxfId="1329" priority="648" operator="containsText" text="Bajo">
      <formula>NOT(ISERROR(SEARCH("Bajo",J10)))</formula>
    </cfRule>
    <cfRule type="containsText" dxfId="1328" priority="649" operator="containsText" text="Moderado">
      <formula>NOT(ISERROR(SEARCH("Moderado",J10)))</formula>
    </cfRule>
    <cfRule type="containsText" dxfId="1327" priority="650" operator="containsText" text="Alto">
      <formula>NOT(ISERROR(SEARCH("Alto",J10)))</formula>
    </cfRule>
    <cfRule type="containsText" dxfId="132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325" priority="623" operator="containsText" text="Moderado">
      <formula>NOT(ISERROR(SEARCH("Moderado",M10)))</formula>
    </cfRule>
    <cfRule type="containsText" dxfId="1324" priority="643" operator="containsText" text="Bajo">
      <formula>NOT(ISERROR(SEARCH("Bajo",M10)))</formula>
    </cfRule>
    <cfRule type="containsText" dxfId="1323" priority="644" operator="containsText" text="Moderado">
      <formula>NOT(ISERROR(SEARCH("Moderado",M10)))</formula>
    </cfRule>
    <cfRule type="containsText" dxfId="1322" priority="645" operator="containsText" text="Alto">
      <formula>NOT(ISERROR(SEARCH("Alto",M10)))</formula>
    </cfRule>
    <cfRule type="containsText" dxfId="132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320" priority="637" operator="containsText" text="3- Moderado">
      <formula>NOT(ISERROR(SEARCH("3- Moderado",N10)))</formula>
    </cfRule>
    <cfRule type="containsText" dxfId="1319" priority="638" operator="containsText" text="6- Moderado">
      <formula>NOT(ISERROR(SEARCH("6- Moderado",N10)))</formula>
    </cfRule>
    <cfRule type="containsText" dxfId="1318" priority="639" operator="containsText" text="4- Moderado">
      <formula>NOT(ISERROR(SEARCH("4- Moderado",N10)))</formula>
    </cfRule>
    <cfRule type="containsText" dxfId="1317" priority="640" operator="containsText" text="3- Bajo">
      <formula>NOT(ISERROR(SEARCH("3- Bajo",N10)))</formula>
    </cfRule>
    <cfRule type="containsText" dxfId="1316" priority="641" operator="containsText" text="4- Bajo">
      <formula>NOT(ISERROR(SEARCH("4- Bajo",N10)))</formula>
    </cfRule>
    <cfRule type="containsText" dxfId="1315" priority="642" operator="containsText" text="1- Bajo">
      <formula>NOT(ISERROR(SEARCH("1- Bajo",N10)))</formula>
    </cfRule>
  </conditionalFormatting>
  <conditionalFormatting sqref="H10:H14">
    <cfRule type="containsText" dxfId="1314" priority="624" operator="containsText" text="Muy Alta">
      <formula>NOT(ISERROR(SEARCH("Muy Alta",H10)))</formula>
    </cfRule>
    <cfRule type="containsText" dxfId="1313" priority="625" operator="containsText" text="Alta">
      <formula>NOT(ISERROR(SEARCH("Alta",H10)))</formula>
    </cfRule>
    <cfRule type="containsText" dxfId="1312" priority="626" operator="containsText" text="Muy Alta">
      <formula>NOT(ISERROR(SEARCH("Muy Alta",H10)))</formula>
    </cfRule>
    <cfRule type="containsText" dxfId="1311" priority="631" operator="containsText" text="Muy Baja">
      <formula>NOT(ISERROR(SEARCH("Muy Baja",H10)))</formula>
    </cfRule>
    <cfRule type="containsText" dxfId="1310" priority="632" operator="containsText" text="Baja">
      <formula>NOT(ISERROR(SEARCH("Baja",H10)))</formula>
    </cfRule>
    <cfRule type="containsText" dxfId="1309" priority="633" operator="containsText" text="Media">
      <formula>NOT(ISERROR(SEARCH("Media",H10)))</formula>
    </cfRule>
    <cfRule type="containsText" dxfId="1308" priority="634" operator="containsText" text="Alta">
      <formula>NOT(ISERROR(SEARCH("Alta",H10)))</formula>
    </cfRule>
    <cfRule type="containsText" dxfId="1307" priority="636" operator="containsText" text="Muy Alta">
      <formula>NOT(ISERROR(SEARCH("Muy Alta",H10)))</formula>
    </cfRule>
  </conditionalFormatting>
  <conditionalFormatting sqref="I10:I14">
    <cfRule type="containsText" dxfId="1306" priority="627" operator="containsText" text="Catastrófico">
      <formula>NOT(ISERROR(SEARCH("Catastrófico",I10)))</formula>
    </cfRule>
    <cfRule type="containsText" dxfId="1305" priority="628" operator="containsText" text="Mayor">
      <formula>NOT(ISERROR(SEARCH("Mayor",I10)))</formula>
    </cfRule>
    <cfRule type="containsText" dxfId="1304" priority="629" operator="containsText" text="Menor">
      <formula>NOT(ISERROR(SEARCH("Menor",I10)))</formula>
    </cfRule>
    <cfRule type="containsText" dxfId="1303" priority="630" operator="containsText" text="Leve">
      <formula>NOT(ISERROR(SEARCH("Leve",I10)))</formula>
    </cfRule>
    <cfRule type="containsText" dxfId="1302" priority="635" operator="containsText" text="Moderado">
      <formula>NOT(ISERROR(SEARCH("Moderado",I10)))</formula>
    </cfRule>
  </conditionalFormatting>
  <conditionalFormatting sqref="K10:K14">
    <cfRule type="containsText" dxfId="1301" priority="622" operator="containsText" text="Media">
      <formula>NOT(ISERROR(SEARCH("Media",K10)))</formula>
    </cfRule>
  </conditionalFormatting>
  <conditionalFormatting sqref="L10:L14">
    <cfRule type="containsText" dxfId="1300" priority="621" operator="containsText" text="Moderado">
      <formula>NOT(ISERROR(SEARCH("Moderado",L10)))</formula>
    </cfRule>
  </conditionalFormatting>
  <conditionalFormatting sqref="J10:J14">
    <cfRule type="containsText" dxfId="1299" priority="620" operator="containsText" text="Moderado">
      <formula>NOT(ISERROR(SEARCH("Moderado",J10)))</formula>
    </cfRule>
  </conditionalFormatting>
  <conditionalFormatting sqref="J10:J14">
    <cfRule type="containsText" dxfId="1298" priority="618" operator="containsText" text="Bajo">
      <formula>NOT(ISERROR(SEARCH("Bajo",J10)))</formula>
    </cfRule>
    <cfRule type="containsText" dxfId="1297" priority="619" operator="containsText" text="Extremo">
      <formula>NOT(ISERROR(SEARCH("Extremo",J10)))</formula>
    </cfRule>
  </conditionalFormatting>
  <conditionalFormatting sqref="K10:K14">
    <cfRule type="containsText" dxfId="1296" priority="616" operator="containsText" text="Baja">
      <formula>NOT(ISERROR(SEARCH("Baja",K10)))</formula>
    </cfRule>
    <cfRule type="containsText" dxfId="1295" priority="617" operator="containsText" text="Muy Baja">
      <formula>NOT(ISERROR(SEARCH("Muy Baja",K10)))</formula>
    </cfRule>
  </conditionalFormatting>
  <conditionalFormatting sqref="K10:K14">
    <cfRule type="containsText" dxfId="1294" priority="614" operator="containsText" text="Muy Alta">
      <formula>NOT(ISERROR(SEARCH("Muy Alta",K10)))</formula>
    </cfRule>
    <cfRule type="containsText" dxfId="1293" priority="615" operator="containsText" text="Alta">
      <formula>NOT(ISERROR(SEARCH("Alta",K10)))</formula>
    </cfRule>
  </conditionalFormatting>
  <conditionalFormatting sqref="L10:L14">
    <cfRule type="containsText" dxfId="1292" priority="610" operator="containsText" text="Catastrófico">
      <formula>NOT(ISERROR(SEARCH("Catastrófico",L10)))</formula>
    </cfRule>
    <cfRule type="containsText" dxfId="1291" priority="611" operator="containsText" text="Mayor">
      <formula>NOT(ISERROR(SEARCH("Mayor",L10)))</formula>
    </cfRule>
    <cfRule type="containsText" dxfId="1290" priority="612" operator="containsText" text="Menor">
      <formula>NOT(ISERROR(SEARCH("Menor",L10)))</formula>
    </cfRule>
    <cfRule type="containsText" dxfId="1289" priority="613" operator="containsText" text="Leve">
      <formula>NOT(ISERROR(SEARCH("Leve",L10)))</formula>
    </cfRule>
  </conditionalFormatting>
  <conditionalFormatting sqref="K15:L15">
    <cfRule type="containsText" dxfId="1288" priority="604" operator="containsText" text="3- Moderado">
      <formula>NOT(ISERROR(SEARCH("3- Moderado",K15)))</formula>
    </cfRule>
    <cfRule type="containsText" dxfId="1287" priority="605" operator="containsText" text="6- Moderado">
      <formula>NOT(ISERROR(SEARCH("6- Moderado",K15)))</formula>
    </cfRule>
    <cfRule type="containsText" dxfId="1286" priority="606" operator="containsText" text="4- Moderado">
      <formula>NOT(ISERROR(SEARCH("4- Moderado",K15)))</formula>
    </cfRule>
    <cfRule type="containsText" dxfId="1285" priority="607" operator="containsText" text="3- Bajo">
      <formula>NOT(ISERROR(SEARCH("3- Bajo",K15)))</formula>
    </cfRule>
    <cfRule type="containsText" dxfId="1284" priority="608" operator="containsText" text="4- Bajo">
      <formula>NOT(ISERROR(SEARCH("4- Bajo",K15)))</formula>
    </cfRule>
    <cfRule type="containsText" dxfId="1283" priority="609" operator="containsText" text="1- Bajo">
      <formula>NOT(ISERROR(SEARCH("1- Bajo",K15)))</formula>
    </cfRule>
  </conditionalFormatting>
  <conditionalFormatting sqref="H15:I15">
    <cfRule type="containsText" dxfId="1282" priority="598" operator="containsText" text="3- Moderado">
      <formula>NOT(ISERROR(SEARCH("3- Moderado",H15)))</formula>
    </cfRule>
    <cfRule type="containsText" dxfId="1281" priority="599" operator="containsText" text="6- Moderado">
      <formula>NOT(ISERROR(SEARCH("6- Moderado",H15)))</formula>
    </cfRule>
    <cfRule type="containsText" dxfId="1280" priority="600" operator="containsText" text="4- Moderado">
      <formula>NOT(ISERROR(SEARCH("4- Moderado",H15)))</formula>
    </cfRule>
    <cfRule type="containsText" dxfId="1279" priority="601" operator="containsText" text="3- Bajo">
      <formula>NOT(ISERROR(SEARCH("3- Bajo",H15)))</formula>
    </cfRule>
    <cfRule type="containsText" dxfId="1278" priority="602" operator="containsText" text="4- Bajo">
      <formula>NOT(ISERROR(SEARCH("4- Bajo",H15)))</formula>
    </cfRule>
    <cfRule type="containsText" dxfId="1277" priority="603" operator="containsText" text="1- Bajo">
      <formula>NOT(ISERROR(SEARCH("1- Bajo",H15)))</formula>
    </cfRule>
  </conditionalFormatting>
  <conditionalFormatting sqref="A15 C15:E15">
    <cfRule type="containsText" dxfId="1276" priority="592" operator="containsText" text="3- Moderado">
      <formula>NOT(ISERROR(SEARCH("3- Moderado",A15)))</formula>
    </cfRule>
    <cfRule type="containsText" dxfId="1275" priority="593" operator="containsText" text="6- Moderado">
      <formula>NOT(ISERROR(SEARCH("6- Moderado",A15)))</formula>
    </cfRule>
    <cfRule type="containsText" dxfId="1274" priority="594" operator="containsText" text="4- Moderado">
      <formula>NOT(ISERROR(SEARCH("4- Moderado",A15)))</formula>
    </cfRule>
    <cfRule type="containsText" dxfId="1273" priority="595" operator="containsText" text="3- Bajo">
      <formula>NOT(ISERROR(SEARCH("3- Bajo",A15)))</formula>
    </cfRule>
    <cfRule type="containsText" dxfId="1272" priority="596" operator="containsText" text="4- Bajo">
      <formula>NOT(ISERROR(SEARCH("4- Bajo",A15)))</formula>
    </cfRule>
    <cfRule type="containsText" dxfId="1271" priority="597" operator="containsText" text="1- Bajo">
      <formula>NOT(ISERROR(SEARCH("1- Bajo",A15)))</formula>
    </cfRule>
  </conditionalFormatting>
  <conditionalFormatting sqref="F15:G15">
    <cfRule type="containsText" dxfId="1270" priority="586" operator="containsText" text="3- Moderado">
      <formula>NOT(ISERROR(SEARCH("3- Moderado",F15)))</formula>
    </cfRule>
    <cfRule type="containsText" dxfId="1269" priority="587" operator="containsText" text="6- Moderado">
      <formula>NOT(ISERROR(SEARCH("6- Moderado",F15)))</formula>
    </cfRule>
    <cfRule type="containsText" dxfId="1268" priority="588" operator="containsText" text="4- Moderado">
      <formula>NOT(ISERROR(SEARCH("4- Moderado",F15)))</formula>
    </cfRule>
    <cfRule type="containsText" dxfId="1267" priority="589" operator="containsText" text="3- Bajo">
      <formula>NOT(ISERROR(SEARCH("3- Bajo",F15)))</formula>
    </cfRule>
    <cfRule type="containsText" dxfId="1266" priority="590" operator="containsText" text="4- Bajo">
      <formula>NOT(ISERROR(SEARCH("4- Bajo",F15)))</formula>
    </cfRule>
    <cfRule type="containsText" dxfId="1265" priority="591" operator="containsText" text="1- Bajo">
      <formula>NOT(ISERROR(SEARCH("1- Bajo",F15)))</formula>
    </cfRule>
  </conditionalFormatting>
  <conditionalFormatting sqref="J15:J19">
    <cfRule type="containsText" dxfId="1264" priority="581" operator="containsText" text="Bajo">
      <formula>NOT(ISERROR(SEARCH("Bajo",J15)))</formula>
    </cfRule>
    <cfRule type="containsText" dxfId="1263" priority="582" operator="containsText" text="Moderado">
      <formula>NOT(ISERROR(SEARCH("Moderado",J15)))</formula>
    </cfRule>
    <cfRule type="containsText" dxfId="1262" priority="583" operator="containsText" text="Alto">
      <formula>NOT(ISERROR(SEARCH("Alto",J15)))</formula>
    </cfRule>
    <cfRule type="containsText" dxfId="126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260" priority="556" operator="containsText" text="Moderado">
      <formula>NOT(ISERROR(SEARCH("Moderado",M15)))</formula>
    </cfRule>
    <cfRule type="containsText" dxfId="1259" priority="576" operator="containsText" text="Bajo">
      <formula>NOT(ISERROR(SEARCH("Bajo",M15)))</formula>
    </cfRule>
    <cfRule type="containsText" dxfId="1258" priority="577" operator="containsText" text="Moderado">
      <formula>NOT(ISERROR(SEARCH("Moderado",M15)))</formula>
    </cfRule>
    <cfRule type="containsText" dxfId="1257" priority="578" operator="containsText" text="Alto">
      <formula>NOT(ISERROR(SEARCH("Alto",M15)))</formula>
    </cfRule>
    <cfRule type="containsText" dxfId="125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255" priority="570" operator="containsText" text="3- Moderado">
      <formula>NOT(ISERROR(SEARCH("3- Moderado",N15)))</formula>
    </cfRule>
    <cfRule type="containsText" dxfId="1254" priority="571" operator="containsText" text="6- Moderado">
      <formula>NOT(ISERROR(SEARCH("6- Moderado",N15)))</formula>
    </cfRule>
    <cfRule type="containsText" dxfId="1253" priority="572" operator="containsText" text="4- Moderado">
      <formula>NOT(ISERROR(SEARCH("4- Moderado",N15)))</formula>
    </cfRule>
    <cfRule type="containsText" dxfId="1252" priority="573" operator="containsText" text="3- Bajo">
      <formula>NOT(ISERROR(SEARCH("3- Bajo",N15)))</formula>
    </cfRule>
    <cfRule type="containsText" dxfId="1251" priority="574" operator="containsText" text="4- Bajo">
      <formula>NOT(ISERROR(SEARCH("4- Bajo",N15)))</formula>
    </cfRule>
    <cfRule type="containsText" dxfId="1250" priority="575" operator="containsText" text="1- Bajo">
      <formula>NOT(ISERROR(SEARCH("1- Bajo",N15)))</formula>
    </cfRule>
  </conditionalFormatting>
  <conditionalFormatting sqref="H15:H19">
    <cfRule type="containsText" dxfId="1249" priority="557" operator="containsText" text="Muy Alta">
      <formula>NOT(ISERROR(SEARCH("Muy Alta",H15)))</formula>
    </cfRule>
    <cfRule type="containsText" dxfId="1248" priority="558" operator="containsText" text="Alta">
      <formula>NOT(ISERROR(SEARCH("Alta",H15)))</formula>
    </cfRule>
    <cfRule type="containsText" dxfId="1247" priority="559" operator="containsText" text="Muy Alta">
      <formula>NOT(ISERROR(SEARCH("Muy Alta",H15)))</formula>
    </cfRule>
    <cfRule type="containsText" dxfId="1246" priority="564" operator="containsText" text="Muy Baja">
      <formula>NOT(ISERROR(SEARCH("Muy Baja",H15)))</formula>
    </cfRule>
    <cfRule type="containsText" dxfId="1245" priority="565" operator="containsText" text="Baja">
      <formula>NOT(ISERROR(SEARCH("Baja",H15)))</formula>
    </cfRule>
    <cfRule type="containsText" dxfId="1244" priority="566" operator="containsText" text="Media">
      <formula>NOT(ISERROR(SEARCH("Media",H15)))</formula>
    </cfRule>
    <cfRule type="containsText" dxfId="1243" priority="567" operator="containsText" text="Alta">
      <formula>NOT(ISERROR(SEARCH("Alta",H15)))</formula>
    </cfRule>
    <cfRule type="containsText" dxfId="1242" priority="569" operator="containsText" text="Muy Alta">
      <formula>NOT(ISERROR(SEARCH("Muy Alta",H15)))</formula>
    </cfRule>
  </conditionalFormatting>
  <conditionalFormatting sqref="I15:I19">
    <cfRule type="containsText" dxfId="1241" priority="560" operator="containsText" text="Catastrófico">
      <formula>NOT(ISERROR(SEARCH("Catastrófico",I15)))</formula>
    </cfRule>
    <cfRule type="containsText" dxfId="1240" priority="561" operator="containsText" text="Mayor">
      <formula>NOT(ISERROR(SEARCH("Mayor",I15)))</formula>
    </cfRule>
    <cfRule type="containsText" dxfId="1239" priority="562" operator="containsText" text="Menor">
      <formula>NOT(ISERROR(SEARCH("Menor",I15)))</formula>
    </cfRule>
    <cfRule type="containsText" dxfId="1238" priority="563" operator="containsText" text="Leve">
      <formula>NOT(ISERROR(SEARCH("Leve",I15)))</formula>
    </cfRule>
    <cfRule type="containsText" dxfId="1237" priority="568" operator="containsText" text="Moderado">
      <formula>NOT(ISERROR(SEARCH("Moderado",I15)))</formula>
    </cfRule>
  </conditionalFormatting>
  <conditionalFormatting sqref="K15:K19">
    <cfRule type="containsText" dxfId="1236" priority="555" operator="containsText" text="Media">
      <formula>NOT(ISERROR(SEARCH("Media",K15)))</formula>
    </cfRule>
  </conditionalFormatting>
  <conditionalFormatting sqref="L15:L19">
    <cfRule type="containsText" dxfId="1235" priority="554" operator="containsText" text="Moderado">
      <formula>NOT(ISERROR(SEARCH("Moderado",L15)))</formula>
    </cfRule>
  </conditionalFormatting>
  <conditionalFormatting sqref="J15:J19">
    <cfRule type="containsText" dxfId="1234" priority="553" operator="containsText" text="Moderado">
      <formula>NOT(ISERROR(SEARCH("Moderado",J15)))</formula>
    </cfRule>
  </conditionalFormatting>
  <conditionalFormatting sqref="J15:J19">
    <cfRule type="containsText" dxfId="1233" priority="551" operator="containsText" text="Bajo">
      <formula>NOT(ISERROR(SEARCH("Bajo",J15)))</formula>
    </cfRule>
    <cfRule type="containsText" dxfId="1232" priority="552" operator="containsText" text="Extremo">
      <formula>NOT(ISERROR(SEARCH("Extremo",J15)))</formula>
    </cfRule>
  </conditionalFormatting>
  <conditionalFormatting sqref="K15:K19">
    <cfRule type="containsText" dxfId="1231" priority="549" operator="containsText" text="Baja">
      <formula>NOT(ISERROR(SEARCH("Baja",K15)))</formula>
    </cfRule>
    <cfRule type="containsText" dxfId="1230" priority="550" operator="containsText" text="Muy Baja">
      <formula>NOT(ISERROR(SEARCH("Muy Baja",K15)))</formula>
    </cfRule>
  </conditionalFormatting>
  <conditionalFormatting sqref="K15:K19">
    <cfRule type="containsText" dxfId="1229" priority="547" operator="containsText" text="Muy Alta">
      <formula>NOT(ISERROR(SEARCH("Muy Alta",K15)))</formula>
    </cfRule>
    <cfRule type="containsText" dxfId="1228" priority="548" operator="containsText" text="Alta">
      <formula>NOT(ISERROR(SEARCH("Alta",K15)))</formula>
    </cfRule>
  </conditionalFormatting>
  <conditionalFormatting sqref="L15:L19">
    <cfRule type="containsText" dxfId="1227" priority="543" operator="containsText" text="Catastrófico">
      <formula>NOT(ISERROR(SEARCH("Catastrófico",L15)))</formula>
    </cfRule>
    <cfRule type="containsText" dxfId="1226" priority="544" operator="containsText" text="Mayor">
      <formula>NOT(ISERROR(SEARCH("Mayor",L15)))</formula>
    </cfRule>
    <cfRule type="containsText" dxfId="1225" priority="545" operator="containsText" text="Menor">
      <formula>NOT(ISERROR(SEARCH("Menor",L15)))</formula>
    </cfRule>
    <cfRule type="containsText" dxfId="1224" priority="546" operator="containsText" text="Leve">
      <formula>NOT(ISERROR(SEARCH("Leve",L15)))</formula>
    </cfRule>
  </conditionalFormatting>
  <conditionalFormatting sqref="K20:L20">
    <cfRule type="containsText" dxfId="1223" priority="537" operator="containsText" text="3- Moderado">
      <formula>NOT(ISERROR(SEARCH("3- Moderado",K20)))</formula>
    </cfRule>
    <cfRule type="containsText" dxfId="1222" priority="538" operator="containsText" text="6- Moderado">
      <formula>NOT(ISERROR(SEARCH("6- Moderado",K20)))</formula>
    </cfRule>
    <cfRule type="containsText" dxfId="1221" priority="539" operator="containsText" text="4- Moderado">
      <formula>NOT(ISERROR(SEARCH("4- Moderado",K20)))</formula>
    </cfRule>
    <cfRule type="containsText" dxfId="1220" priority="540" operator="containsText" text="3- Bajo">
      <formula>NOT(ISERROR(SEARCH("3- Bajo",K20)))</formula>
    </cfRule>
    <cfRule type="containsText" dxfId="1219" priority="541" operator="containsText" text="4- Bajo">
      <formula>NOT(ISERROR(SEARCH("4- Bajo",K20)))</formula>
    </cfRule>
    <cfRule type="containsText" dxfId="1218" priority="542" operator="containsText" text="1- Bajo">
      <formula>NOT(ISERROR(SEARCH("1- Bajo",K20)))</formula>
    </cfRule>
  </conditionalFormatting>
  <conditionalFormatting sqref="H20:I20">
    <cfRule type="containsText" dxfId="1217" priority="531" operator="containsText" text="3- Moderado">
      <formula>NOT(ISERROR(SEARCH("3- Moderado",H20)))</formula>
    </cfRule>
    <cfRule type="containsText" dxfId="1216" priority="532" operator="containsText" text="6- Moderado">
      <formula>NOT(ISERROR(SEARCH("6- Moderado",H20)))</formula>
    </cfRule>
    <cfRule type="containsText" dxfId="1215" priority="533" operator="containsText" text="4- Moderado">
      <formula>NOT(ISERROR(SEARCH("4- Moderado",H20)))</formula>
    </cfRule>
    <cfRule type="containsText" dxfId="1214" priority="534" operator="containsText" text="3- Bajo">
      <formula>NOT(ISERROR(SEARCH("3- Bajo",H20)))</formula>
    </cfRule>
    <cfRule type="containsText" dxfId="1213" priority="535" operator="containsText" text="4- Bajo">
      <formula>NOT(ISERROR(SEARCH("4- Bajo",H20)))</formula>
    </cfRule>
    <cfRule type="containsText" dxfId="1212" priority="536" operator="containsText" text="1- Bajo">
      <formula>NOT(ISERROR(SEARCH("1- Bajo",H20)))</formula>
    </cfRule>
  </conditionalFormatting>
  <conditionalFormatting sqref="A20 C20:E20">
    <cfRule type="containsText" dxfId="1211" priority="525" operator="containsText" text="3- Moderado">
      <formula>NOT(ISERROR(SEARCH("3- Moderado",A20)))</formula>
    </cfRule>
    <cfRule type="containsText" dxfId="1210" priority="526" operator="containsText" text="6- Moderado">
      <formula>NOT(ISERROR(SEARCH("6- Moderado",A20)))</formula>
    </cfRule>
    <cfRule type="containsText" dxfId="1209" priority="527" operator="containsText" text="4- Moderado">
      <formula>NOT(ISERROR(SEARCH("4- Moderado",A20)))</formula>
    </cfRule>
    <cfRule type="containsText" dxfId="1208" priority="528" operator="containsText" text="3- Bajo">
      <formula>NOT(ISERROR(SEARCH("3- Bajo",A20)))</formula>
    </cfRule>
    <cfRule type="containsText" dxfId="1207" priority="529" operator="containsText" text="4- Bajo">
      <formula>NOT(ISERROR(SEARCH("4- Bajo",A20)))</formula>
    </cfRule>
    <cfRule type="containsText" dxfId="1206" priority="530" operator="containsText" text="1- Bajo">
      <formula>NOT(ISERROR(SEARCH("1- Bajo",A20)))</formula>
    </cfRule>
  </conditionalFormatting>
  <conditionalFormatting sqref="F20:G20">
    <cfRule type="containsText" dxfId="1205" priority="519" operator="containsText" text="3- Moderado">
      <formula>NOT(ISERROR(SEARCH("3- Moderado",F20)))</formula>
    </cfRule>
    <cfRule type="containsText" dxfId="1204" priority="520" operator="containsText" text="6- Moderado">
      <formula>NOT(ISERROR(SEARCH("6- Moderado",F20)))</formula>
    </cfRule>
    <cfRule type="containsText" dxfId="1203" priority="521" operator="containsText" text="4- Moderado">
      <formula>NOT(ISERROR(SEARCH("4- Moderado",F20)))</formula>
    </cfRule>
    <cfRule type="containsText" dxfId="1202" priority="522" operator="containsText" text="3- Bajo">
      <formula>NOT(ISERROR(SEARCH("3- Bajo",F20)))</formula>
    </cfRule>
    <cfRule type="containsText" dxfId="1201" priority="523" operator="containsText" text="4- Bajo">
      <formula>NOT(ISERROR(SEARCH("4- Bajo",F20)))</formula>
    </cfRule>
    <cfRule type="containsText" dxfId="1200" priority="524" operator="containsText" text="1- Bajo">
      <formula>NOT(ISERROR(SEARCH("1- Bajo",F20)))</formula>
    </cfRule>
  </conditionalFormatting>
  <conditionalFormatting sqref="J20:J24">
    <cfRule type="containsText" dxfId="1199" priority="514" operator="containsText" text="Bajo">
      <formula>NOT(ISERROR(SEARCH("Bajo",J20)))</formula>
    </cfRule>
    <cfRule type="containsText" dxfId="1198" priority="515" operator="containsText" text="Moderado">
      <formula>NOT(ISERROR(SEARCH("Moderado",J20)))</formula>
    </cfRule>
    <cfRule type="containsText" dxfId="1197" priority="516" operator="containsText" text="Alto">
      <formula>NOT(ISERROR(SEARCH("Alto",J20)))</formula>
    </cfRule>
    <cfRule type="containsText" dxfId="119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195" priority="489" operator="containsText" text="Moderado">
      <formula>NOT(ISERROR(SEARCH("Moderado",M20)))</formula>
    </cfRule>
    <cfRule type="containsText" dxfId="1194" priority="509" operator="containsText" text="Bajo">
      <formula>NOT(ISERROR(SEARCH("Bajo",M20)))</formula>
    </cfRule>
    <cfRule type="containsText" dxfId="1193" priority="510" operator="containsText" text="Moderado">
      <formula>NOT(ISERROR(SEARCH("Moderado",M20)))</formula>
    </cfRule>
    <cfRule type="containsText" dxfId="1192" priority="511" operator="containsText" text="Alto">
      <formula>NOT(ISERROR(SEARCH("Alto",M20)))</formula>
    </cfRule>
    <cfRule type="containsText" dxfId="119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190" priority="503" operator="containsText" text="3- Moderado">
      <formula>NOT(ISERROR(SEARCH("3- Moderado",N20)))</formula>
    </cfRule>
    <cfRule type="containsText" dxfId="1189" priority="504" operator="containsText" text="6- Moderado">
      <formula>NOT(ISERROR(SEARCH("6- Moderado",N20)))</formula>
    </cfRule>
    <cfRule type="containsText" dxfId="1188" priority="505" operator="containsText" text="4- Moderado">
      <formula>NOT(ISERROR(SEARCH("4- Moderado",N20)))</formula>
    </cfRule>
    <cfRule type="containsText" dxfId="1187" priority="506" operator="containsText" text="3- Bajo">
      <formula>NOT(ISERROR(SEARCH("3- Bajo",N20)))</formula>
    </cfRule>
    <cfRule type="containsText" dxfId="1186" priority="507" operator="containsText" text="4- Bajo">
      <formula>NOT(ISERROR(SEARCH("4- Bajo",N20)))</formula>
    </cfRule>
    <cfRule type="containsText" dxfId="1185" priority="508" operator="containsText" text="1- Bajo">
      <formula>NOT(ISERROR(SEARCH("1- Bajo",N20)))</formula>
    </cfRule>
  </conditionalFormatting>
  <conditionalFormatting sqref="H20:H24">
    <cfRule type="containsText" dxfId="1184" priority="490" operator="containsText" text="Muy Alta">
      <formula>NOT(ISERROR(SEARCH("Muy Alta",H20)))</formula>
    </cfRule>
    <cfRule type="containsText" dxfId="1183" priority="491" operator="containsText" text="Alta">
      <formula>NOT(ISERROR(SEARCH("Alta",H20)))</formula>
    </cfRule>
    <cfRule type="containsText" dxfId="1182" priority="492" operator="containsText" text="Muy Alta">
      <formula>NOT(ISERROR(SEARCH("Muy Alta",H20)))</formula>
    </cfRule>
    <cfRule type="containsText" dxfId="1181" priority="497" operator="containsText" text="Muy Baja">
      <formula>NOT(ISERROR(SEARCH("Muy Baja",H20)))</formula>
    </cfRule>
    <cfRule type="containsText" dxfId="1180" priority="498" operator="containsText" text="Baja">
      <formula>NOT(ISERROR(SEARCH("Baja",H20)))</formula>
    </cfRule>
    <cfRule type="containsText" dxfId="1179" priority="499" operator="containsText" text="Media">
      <formula>NOT(ISERROR(SEARCH("Media",H20)))</formula>
    </cfRule>
    <cfRule type="containsText" dxfId="1178" priority="500" operator="containsText" text="Alta">
      <formula>NOT(ISERROR(SEARCH("Alta",H20)))</formula>
    </cfRule>
    <cfRule type="containsText" dxfId="1177" priority="502" operator="containsText" text="Muy Alta">
      <formula>NOT(ISERROR(SEARCH("Muy Alta",H20)))</formula>
    </cfRule>
  </conditionalFormatting>
  <conditionalFormatting sqref="I20:I24">
    <cfRule type="containsText" dxfId="1176" priority="493" operator="containsText" text="Catastrófico">
      <formula>NOT(ISERROR(SEARCH("Catastrófico",I20)))</formula>
    </cfRule>
    <cfRule type="containsText" dxfId="1175" priority="494" operator="containsText" text="Mayor">
      <formula>NOT(ISERROR(SEARCH("Mayor",I20)))</formula>
    </cfRule>
    <cfRule type="containsText" dxfId="1174" priority="495" operator="containsText" text="Menor">
      <formula>NOT(ISERROR(SEARCH("Menor",I20)))</formula>
    </cfRule>
    <cfRule type="containsText" dxfId="1173" priority="496" operator="containsText" text="Leve">
      <formula>NOT(ISERROR(SEARCH("Leve",I20)))</formula>
    </cfRule>
    <cfRule type="containsText" dxfId="1172" priority="501" operator="containsText" text="Moderado">
      <formula>NOT(ISERROR(SEARCH("Moderado",I20)))</formula>
    </cfRule>
  </conditionalFormatting>
  <conditionalFormatting sqref="K20:K24">
    <cfRule type="containsText" dxfId="1171" priority="488" operator="containsText" text="Media">
      <formula>NOT(ISERROR(SEARCH("Media",K20)))</formula>
    </cfRule>
  </conditionalFormatting>
  <conditionalFormatting sqref="L20:L24">
    <cfRule type="containsText" dxfId="1170" priority="487" operator="containsText" text="Moderado">
      <formula>NOT(ISERROR(SEARCH("Moderado",L20)))</formula>
    </cfRule>
  </conditionalFormatting>
  <conditionalFormatting sqref="J20:J24">
    <cfRule type="containsText" dxfId="1169" priority="486" operator="containsText" text="Moderado">
      <formula>NOT(ISERROR(SEARCH("Moderado",J20)))</formula>
    </cfRule>
  </conditionalFormatting>
  <conditionalFormatting sqref="J20:J24">
    <cfRule type="containsText" dxfId="1168" priority="484" operator="containsText" text="Bajo">
      <formula>NOT(ISERROR(SEARCH("Bajo",J20)))</formula>
    </cfRule>
    <cfRule type="containsText" dxfId="1167" priority="485" operator="containsText" text="Extremo">
      <formula>NOT(ISERROR(SEARCH("Extremo",J20)))</formula>
    </cfRule>
  </conditionalFormatting>
  <conditionalFormatting sqref="K20:K24">
    <cfRule type="containsText" dxfId="1166" priority="482" operator="containsText" text="Baja">
      <formula>NOT(ISERROR(SEARCH("Baja",K20)))</formula>
    </cfRule>
    <cfRule type="containsText" dxfId="1165" priority="483" operator="containsText" text="Muy Baja">
      <formula>NOT(ISERROR(SEARCH("Muy Baja",K20)))</formula>
    </cfRule>
  </conditionalFormatting>
  <conditionalFormatting sqref="K20:K24">
    <cfRule type="containsText" dxfId="1164" priority="480" operator="containsText" text="Muy Alta">
      <formula>NOT(ISERROR(SEARCH("Muy Alta",K20)))</formula>
    </cfRule>
    <cfRule type="containsText" dxfId="1163" priority="481" operator="containsText" text="Alta">
      <formula>NOT(ISERROR(SEARCH("Alta",K20)))</formula>
    </cfRule>
  </conditionalFormatting>
  <conditionalFormatting sqref="L20:L24">
    <cfRule type="containsText" dxfId="1162" priority="476" operator="containsText" text="Catastrófico">
      <formula>NOT(ISERROR(SEARCH("Catastrófico",L20)))</formula>
    </cfRule>
    <cfRule type="containsText" dxfId="1161" priority="477" operator="containsText" text="Mayor">
      <formula>NOT(ISERROR(SEARCH("Mayor",L20)))</formula>
    </cfRule>
    <cfRule type="containsText" dxfId="1160" priority="478" operator="containsText" text="Menor">
      <formula>NOT(ISERROR(SEARCH("Menor",L20)))</formula>
    </cfRule>
    <cfRule type="containsText" dxfId="1159" priority="479" operator="containsText" text="Leve">
      <formula>NOT(ISERROR(SEARCH("Leve",L20)))</formula>
    </cfRule>
  </conditionalFormatting>
  <conditionalFormatting sqref="K30:L30">
    <cfRule type="containsText" dxfId="1158" priority="470" operator="containsText" text="3- Moderado">
      <formula>NOT(ISERROR(SEARCH("3- Moderado",K30)))</formula>
    </cfRule>
    <cfRule type="containsText" dxfId="1157" priority="471" operator="containsText" text="6- Moderado">
      <formula>NOT(ISERROR(SEARCH("6- Moderado",K30)))</formula>
    </cfRule>
    <cfRule type="containsText" dxfId="1156" priority="472" operator="containsText" text="4- Moderado">
      <formula>NOT(ISERROR(SEARCH("4- Moderado",K30)))</formula>
    </cfRule>
    <cfRule type="containsText" dxfId="1155" priority="473" operator="containsText" text="3- Bajo">
      <formula>NOT(ISERROR(SEARCH("3- Bajo",K30)))</formula>
    </cfRule>
    <cfRule type="containsText" dxfId="1154" priority="474" operator="containsText" text="4- Bajo">
      <formula>NOT(ISERROR(SEARCH("4- Bajo",K30)))</formula>
    </cfRule>
    <cfRule type="containsText" dxfId="1153" priority="475" operator="containsText" text="1- Bajo">
      <formula>NOT(ISERROR(SEARCH("1- Bajo",K30)))</formula>
    </cfRule>
  </conditionalFormatting>
  <conditionalFormatting sqref="H30:I30">
    <cfRule type="containsText" dxfId="1152" priority="464" operator="containsText" text="3- Moderado">
      <formula>NOT(ISERROR(SEARCH("3- Moderado",H30)))</formula>
    </cfRule>
    <cfRule type="containsText" dxfId="1151" priority="465" operator="containsText" text="6- Moderado">
      <formula>NOT(ISERROR(SEARCH("6- Moderado",H30)))</formula>
    </cfRule>
    <cfRule type="containsText" dxfId="1150" priority="466" operator="containsText" text="4- Moderado">
      <formula>NOT(ISERROR(SEARCH("4- Moderado",H30)))</formula>
    </cfRule>
    <cfRule type="containsText" dxfId="1149" priority="467" operator="containsText" text="3- Bajo">
      <formula>NOT(ISERROR(SEARCH("3- Bajo",H30)))</formula>
    </cfRule>
    <cfRule type="containsText" dxfId="1148" priority="468" operator="containsText" text="4- Bajo">
      <formula>NOT(ISERROR(SEARCH("4- Bajo",H30)))</formula>
    </cfRule>
    <cfRule type="containsText" dxfId="1147" priority="469" operator="containsText" text="1- Bajo">
      <formula>NOT(ISERROR(SEARCH("1- Bajo",H30)))</formula>
    </cfRule>
  </conditionalFormatting>
  <conditionalFormatting sqref="A30 C30:E30">
    <cfRule type="containsText" dxfId="1146" priority="458" operator="containsText" text="3- Moderado">
      <formula>NOT(ISERROR(SEARCH("3- Moderado",A30)))</formula>
    </cfRule>
    <cfRule type="containsText" dxfId="1145" priority="459" operator="containsText" text="6- Moderado">
      <formula>NOT(ISERROR(SEARCH("6- Moderado",A30)))</formula>
    </cfRule>
    <cfRule type="containsText" dxfId="1144" priority="460" operator="containsText" text="4- Moderado">
      <formula>NOT(ISERROR(SEARCH("4- Moderado",A30)))</formula>
    </cfRule>
    <cfRule type="containsText" dxfId="1143" priority="461" operator="containsText" text="3- Bajo">
      <formula>NOT(ISERROR(SEARCH("3- Bajo",A30)))</formula>
    </cfRule>
    <cfRule type="containsText" dxfId="1142" priority="462" operator="containsText" text="4- Bajo">
      <formula>NOT(ISERROR(SEARCH("4- Bajo",A30)))</formula>
    </cfRule>
    <cfRule type="containsText" dxfId="1141" priority="463" operator="containsText" text="1- Bajo">
      <formula>NOT(ISERROR(SEARCH("1- Bajo",A30)))</formula>
    </cfRule>
  </conditionalFormatting>
  <conditionalFormatting sqref="F30:G30">
    <cfRule type="containsText" dxfId="1140" priority="452" operator="containsText" text="3- Moderado">
      <formula>NOT(ISERROR(SEARCH("3- Moderado",F30)))</formula>
    </cfRule>
    <cfRule type="containsText" dxfId="1139" priority="453" operator="containsText" text="6- Moderado">
      <formula>NOT(ISERROR(SEARCH("6- Moderado",F30)))</formula>
    </cfRule>
    <cfRule type="containsText" dxfId="1138" priority="454" operator="containsText" text="4- Moderado">
      <formula>NOT(ISERROR(SEARCH("4- Moderado",F30)))</formula>
    </cfRule>
    <cfRule type="containsText" dxfId="1137" priority="455" operator="containsText" text="3- Bajo">
      <formula>NOT(ISERROR(SEARCH("3- Bajo",F30)))</formula>
    </cfRule>
    <cfRule type="containsText" dxfId="1136" priority="456" operator="containsText" text="4- Bajo">
      <formula>NOT(ISERROR(SEARCH("4- Bajo",F30)))</formula>
    </cfRule>
    <cfRule type="containsText" dxfId="1135" priority="457" operator="containsText" text="1- Bajo">
      <formula>NOT(ISERROR(SEARCH("1- Bajo",F30)))</formula>
    </cfRule>
  </conditionalFormatting>
  <conditionalFormatting sqref="J30:J34">
    <cfRule type="containsText" dxfId="1134" priority="447" operator="containsText" text="Bajo">
      <formula>NOT(ISERROR(SEARCH("Bajo",J30)))</formula>
    </cfRule>
    <cfRule type="containsText" dxfId="1133" priority="448" operator="containsText" text="Moderado">
      <formula>NOT(ISERROR(SEARCH("Moderado",J30)))</formula>
    </cfRule>
    <cfRule type="containsText" dxfId="1132" priority="449" operator="containsText" text="Alto">
      <formula>NOT(ISERROR(SEARCH("Alto",J30)))</formula>
    </cfRule>
    <cfRule type="containsText" dxfId="113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130" priority="422" operator="containsText" text="Moderado">
      <formula>NOT(ISERROR(SEARCH("Moderado",M30)))</formula>
    </cfRule>
    <cfRule type="containsText" dxfId="1129" priority="442" operator="containsText" text="Bajo">
      <formula>NOT(ISERROR(SEARCH("Bajo",M30)))</formula>
    </cfRule>
    <cfRule type="containsText" dxfId="1128" priority="443" operator="containsText" text="Moderado">
      <formula>NOT(ISERROR(SEARCH("Moderado",M30)))</formula>
    </cfRule>
    <cfRule type="containsText" dxfId="1127" priority="444" operator="containsText" text="Alto">
      <formula>NOT(ISERROR(SEARCH("Alto",M30)))</formula>
    </cfRule>
    <cfRule type="containsText" dxfId="112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125" priority="436" operator="containsText" text="3- Moderado">
      <formula>NOT(ISERROR(SEARCH("3- Moderado",N30)))</formula>
    </cfRule>
    <cfRule type="containsText" dxfId="1124" priority="437" operator="containsText" text="6- Moderado">
      <formula>NOT(ISERROR(SEARCH("6- Moderado",N30)))</formula>
    </cfRule>
    <cfRule type="containsText" dxfId="1123" priority="438" operator="containsText" text="4- Moderado">
      <formula>NOT(ISERROR(SEARCH("4- Moderado",N30)))</formula>
    </cfRule>
    <cfRule type="containsText" dxfId="1122" priority="439" operator="containsText" text="3- Bajo">
      <formula>NOT(ISERROR(SEARCH("3- Bajo",N30)))</formula>
    </cfRule>
    <cfRule type="containsText" dxfId="1121" priority="440" operator="containsText" text="4- Bajo">
      <formula>NOT(ISERROR(SEARCH("4- Bajo",N30)))</formula>
    </cfRule>
    <cfRule type="containsText" dxfId="1120" priority="441" operator="containsText" text="1- Bajo">
      <formula>NOT(ISERROR(SEARCH("1- Bajo",N30)))</formula>
    </cfRule>
  </conditionalFormatting>
  <conditionalFormatting sqref="H30:H34">
    <cfRule type="containsText" dxfId="1119" priority="423" operator="containsText" text="Muy Alta">
      <formula>NOT(ISERROR(SEARCH("Muy Alta",H30)))</formula>
    </cfRule>
    <cfRule type="containsText" dxfId="1118" priority="424" operator="containsText" text="Alta">
      <formula>NOT(ISERROR(SEARCH("Alta",H30)))</formula>
    </cfRule>
    <cfRule type="containsText" dxfId="1117" priority="425" operator="containsText" text="Muy Alta">
      <formula>NOT(ISERROR(SEARCH("Muy Alta",H30)))</formula>
    </cfRule>
    <cfRule type="containsText" dxfId="1116" priority="430" operator="containsText" text="Muy Baja">
      <formula>NOT(ISERROR(SEARCH("Muy Baja",H30)))</formula>
    </cfRule>
    <cfRule type="containsText" dxfId="1115" priority="431" operator="containsText" text="Baja">
      <formula>NOT(ISERROR(SEARCH("Baja",H30)))</formula>
    </cfRule>
    <cfRule type="containsText" dxfId="1114" priority="432" operator="containsText" text="Media">
      <formula>NOT(ISERROR(SEARCH("Media",H30)))</formula>
    </cfRule>
    <cfRule type="containsText" dxfId="1113" priority="433" operator="containsText" text="Alta">
      <formula>NOT(ISERROR(SEARCH("Alta",H30)))</formula>
    </cfRule>
    <cfRule type="containsText" dxfId="1112" priority="435" operator="containsText" text="Muy Alta">
      <formula>NOT(ISERROR(SEARCH("Muy Alta",H30)))</formula>
    </cfRule>
  </conditionalFormatting>
  <conditionalFormatting sqref="I30:I34">
    <cfRule type="containsText" dxfId="1111" priority="426" operator="containsText" text="Catastrófico">
      <formula>NOT(ISERROR(SEARCH("Catastrófico",I30)))</formula>
    </cfRule>
    <cfRule type="containsText" dxfId="1110" priority="427" operator="containsText" text="Mayor">
      <formula>NOT(ISERROR(SEARCH("Mayor",I30)))</formula>
    </cfRule>
    <cfRule type="containsText" dxfId="1109" priority="428" operator="containsText" text="Menor">
      <formula>NOT(ISERROR(SEARCH("Menor",I30)))</formula>
    </cfRule>
    <cfRule type="containsText" dxfId="1108" priority="429" operator="containsText" text="Leve">
      <formula>NOT(ISERROR(SEARCH("Leve",I30)))</formula>
    </cfRule>
    <cfRule type="containsText" dxfId="1107" priority="434" operator="containsText" text="Moderado">
      <formula>NOT(ISERROR(SEARCH("Moderado",I30)))</formula>
    </cfRule>
  </conditionalFormatting>
  <conditionalFormatting sqref="K30:K34">
    <cfRule type="containsText" dxfId="1106" priority="421" operator="containsText" text="Media">
      <formula>NOT(ISERROR(SEARCH("Media",K30)))</formula>
    </cfRule>
  </conditionalFormatting>
  <conditionalFormatting sqref="L30:L34">
    <cfRule type="containsText" dxfId="1105" priority="420" operator="containsText" text="Moderado">
      <formula>NOT(ISERROR(SEARCH("Moderado",L30)))</formula>
    </cfRule>
  </conditionalFormatting>
  <conditionalFormatting sqref="J30:J34">
    <cfRule type="containsText" dxfId="1104" priority="419" operator="containsText" text="Moderado">
      <formula>NOT(ISERROR(SEARCH("Moderado",J30)))</formula>
    </cfRule>
  </conditionalFormatting>
  <conditionalFormatting sqref="J30:J34">
    <cfRule type="containsText" dxfId="1103" priority="417" operator="containsText" text="Bajo">
      <formula>NOT(ISERROR(SEARCH("Bajo",J30)))</formula>
    </cfRule>
    <cfRule type="containsText" dxfId="1102" priority="418" operator="containsText" text="Extremo">
      <formula>NOT(ISERROR(SEARCH("Extremo",J30)))</formula>
    </cfRule>
  </conditionalFormatting>
  <conditionalFormatting sqref="K30:K34">
    <cfRule type="containsText" dxfId="1101" priority="415" operator="containsText" text="Baja">
      <formula>NOT(ISERROR(SEARCH("Baja",K30)))</formula>
    </cfRule>
    <cfRule type="containsText" dxfId="1100" priority="416" operator="containsText" text="Muy Baja">
      <formula>NOT(ISERROR(SEARCH("Muy Baja",K30)))</formula>
    </cfRule>
  </conditionalFormatting>
  <conditionalFormatting sqref="K30:K34">
    <cfRule type="containsText" dxfId="1099" priority="413" operator="containsText" text="Muy Alta">
      <formula>NOT(ISERROR(SEARCH("Muy Alta",K30)))</formula>
    </cfRule>
    <cfRule type="containsText" dxfId="1098" priority="414" operator="containsText" text="Alta">
      <formula>NOT(ISERROR(SEARCH("Alta",K30)))</formula>
    </cfRule>
  </conditionalFormatting>
  <conditionalFormatting sqref="L30:L34">
    <cfRule type="containsText" dxfId="1097" priority="409" operator="containsText" text="Catastrófico">
      <formula>NOT(ISERROR(SEARCH("Catastrófico",L30)))</formula>
    </cfRule>
    <cfRule type="containsText" dxfId="1096" priority="410" operator="containsText" text="Mayor">
      <formula>NOT(ISERROR(SEARCH("Mayor",L30)))</formula>
    </cfRule>
    <cfRule type="containsText" dxfId="1095" priority="411" operator="containsText" text="Menor">
      <formula>NOT(ISERROR(SEARCH("Menor",L30)))</formula>
    </cfRule>
    <cfRule type="containsText" dxfId="1094" priority="412" operator="containsText" text="Leve">
      <formula>NOT(ISERROR(SEARCH("Leve",L30)))</formula>
    </cfRule>
  </conditionalFormatting>
  <conditionalFormatting sqref="K35:L35">
    <cfRule type="containsText" dxfId="1093" priority="403" operator="containsText" text="3- Moderado">
      <formula>NOT(ISERROR(SEARCH("3- Moderado",K35)))</formula>
    </cfRule>
    <cfRule type="containsText" dxfId="1092" priority="404" operator="containsText" text="6- Moderado">
      <formula>NOT(ISERROR(SEARCH("6- Moderado",K35)))</formula>
    </cfRule>
    <cfRule type="containsText" dxfId="1091" priority="405" operator="containsText" text="4- Moderado">
      <formula>NOT(ISERROR(SEARCH("4- Moderado",K35)))</formula>
    </cfRule>
    <cfRule type="containsText" dxfId="1090" priority="406" operator="containsText" text="3- Bajo">
      <formula>NOT(ISERROR(SEARCH("3- Bajo",K35)))</formula>
    </cfRule>
    <cfRule type="containsText" dxfId="1089" priority="407" operator="containsText" text="4- Bajo">
      <formula>NOT(ISERROR(SEARCH("4- Bajo",K35)))</formula>
    </cfRule>
    <cfRule type="containsText" dxfId="1088" priority="408" operator="containsText" text="1- Bajo">
      <formula>NOT(ISERROR(SEARCH("1- Bajo",K35)))</formula>
    </cfRule>
  </conditionalFormatting>
  <conditionalFormatting sqref="H35:I35">
    <cfRule type="containsText" dxfId="1087" priority="397" operator="containsText" text="3- Moderado">
      <formula>NOT(ISERROR(SEARCH("3- Moderado",H35)))</formula>
    </cfRule>
    <cfRule type="containsText" dxfId="1086" priority="398" operator="containsText" text="6- Moderado">
      <formula>NOT(ISERROR(SEARCH("6- Moderado",H35)))</formula>
    </cfRule>
    <cfRule type="containsText" dxfId="1085" priority="399" operator="containsText" text="4- Moderado">
      <formula>NOT(ISERROR(SEARCH("4- Moderado",H35)))</formula>
    </cfRule>
    <cfRule type="containsText" dxfId="1084" priority="400" operator="containsText" text="3- Bajo">
      <formula>NOT(ISERROR(SEARCH("3- Bajo",H35)))</formula>
    </cfRule>
    <cfRule type="containsText" dxfId="1083" priority="401" operator="containsText" text="4- Bajo">
      <formula>NOT(ISERROR(SEARCH("4- Bajo",H35)))</formula>
    </cfRule>
    <cfRule type="containsText" dxfId="1082" priority="402" operator="containsText" text="1- Bajo">
      <formula>NOT(ISERROR(SEARCH("1- Bajo",H35)))</formula>
    </cfRule>
  </conditionalFormatting>
  <conditionalFormatting sqref="A35 C35:E35">
    <cfRule type="containsText" dxfId="1081" priority="391" operator="containsText" text="3- Moderado">
      <formula>NOT(ISERROR(SEARCH("3- Moderado",A35)))</formula>
    </cfRule>
    <cfRule type="containsText" dxfId="1080" priority="392" operator="containsText" text="6- Moderado">
      <formula>NOT(ISERROR(SEARCH("6- Moderado",A35)))</formula>
    </cfRule>
    <cfRule type="containsText" dxfId="1079" priority="393" operator="containsText" text="4- Moderado">
      <formula>NOT(ISERROR(SEARCH("4- Moderado",A35)))</formula>
    </cfRule>
    <cfRule type="containsText" dxfId="1078" priority="394" operator="containsText" text="3- Bajo">
      <formula>NOT(ISERROR(SEARCH("3- Bajo",A35)))</formula>
    </cfRule>
    <cfRule type="containsText" dxfId="1077" priority="395" operator="containsText" text="4- Bajo">
      <formula>NOT(ISERROR(SEARCH("4- Bajo",A35)))</formula>
    </cfRule>
    <cfRule type="containsText" dxfId="1076" priority="396" operator="containsText" text="1- Bajo">
      <formula>NOT(ISERROR(SEARCH("1- Bajo",A35)))</formula>
    </cfRule>
  </conditionalFormatting>
  <conditionalFormatting sqref="F35:G35">
    <cfRule type="containsText" dxfId="1075" priority="385" operator="containsText" text="3- Moderado">
      <formula>NOT(ISERROR(SEARCH("3- Moderado",F35)))</formula>
    </cfRule>
    <cfRule type="containsText" dxfId="1074" priority="386" operator="containsText" text="6- Moderado">
      <formula>NOT(ISERROR(SEARCH("6- Moderado",F35)))</formula>
    </cfRule>
    <cfRule type="containsText" dxfId="1073" priority="387" operator="containsText" text="4- Moderado">
      <formula>NOT(ISERROR(SEARCH("4- Moderado",F35)))</formula>
    </cfRule>
    <cfRule type="containsText" dxfId="1072" priority="388" operator="containsText" text="3- Bajo">
      <formula>NOT(ISERROR(SEARCH("3- Bajo",F35)))</formula>
    </cfRule>
    <cfRule type="containsText" dxfId="1071" priority="389" operator="containsText" text="4- Bajo">
      <formula>NOT(ISERROR(SEARCH("4- Bajo",F35)))</formula>
    </cfRule>
    <cfRule type="containsText" dxfId="1070" priority="390" operator="containsText" text="1- Bajo">
      <formula>NOT(ISERROR(SEARCH("1- Bajo",F35)))</formula>
    </cfRule>
  </conditionalFormatting>
  <conditionalFormatting sqref="J35:J39">
    <cfRule type="containsText" dxfId="1069" priority="380" operator="containsText" text="Bajo">
      <formula>NOT(ISERROR(SEARCH("Bajo",J35)))</formula>
    </cfRule>
    <cfRule type="containsText" dxfId="1068" priority="381" operator="containsText" text="Moderado">
      <formula>NOT(ISERROR(SEARCH("Moderado",J35)))</formula>
    </cfRule>
    <cfRule type="containsText" dxfId="1067" priority="382" operator="containsText" text="Alto">
      <formula>NOT(ISERROR(SEARCH("Alto",J35)))</formula>
    </cfRule>
    <cfRule type="containsText" dxfId="106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065" priority="355" operator="containsText" text="Moderado">
      <formula>NOT(ISERROR(SEARCH("Moderado",M35)))</formula>
    </cfRule>
    <cfRule type="containsText" dxfId="1064" priority="375" operator="containsText" text="Bajo">
      <formula>NOT(ISERROR(SEARCH("Bajo",M35)))</formula>
    </cfRule>
    <cfRule type="containsText" dxfId="1063" priority="376" operator="containsText" text="Moderado">
      <formula>NOT(ISERROR(SEARCH("Moderado",M35)))</formula>
    </cfRule>
    <cfRule type="containsText" dxfId="1062" priority="377" operator="containsText" text="Alto">
      <formula>NOT(ISERROR(SEARCH("Alto",M35)))</formula>
    </cfRule>
    <cfRule type="containsText" dxfId="106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060" priority="369" operator="containsText" text="3- Moderado">
      <formula>NOT(ISERROR(SEARCH("3- Moderado",N35)))</formula>
    </cfRule>
    <cfRule type="containsText" dxfId="1059" priority="370" operator="containsText" text="6- Moderado">
      <formula>NOT(ISERROR(SEARCH("6- Moderado",N35)))</formula>
    </cfRule>
    <cfRule type="containsText" dxfId="1058" priority="371" operator="containsText" text="4- Moderado">
      <formula>NOT(ISERROR(SEARCH("4- Moderado",N35)))</formula>
    </cfRule>
    <cfRule type="containsText" dxfId="1057" priority="372" operator="containsText" text="3- Bajo">
      <formula>NOT(ISERROR(SEARCH("3- Bajo",N35)))</formula>
    </cfRule>
    <cfRule type="containsText" dxfId="1056" priority="373" operator="containsText" text="4- Bajo">
      <formula>NOT(ISERROR(SEARCH("4- Bajo",N35)))</formula>
    </cfRule>
    <cfRule type="containsText" dxfId="1055" priority="374" operator="containsText" text="1- Bajo">
      <formula>NOT(ISERROR(SEARCH("1- Bajo",N35)))</formula>
    </cfRule>
  </conditionalFormatting>
  <conditionalFormatting sqref="H35:H39">
    <cfRule type="containsText" dxfId="1054" priority="356" operator="containsText" text="Muy Alta">
      <formula>NOT(ISERROR(SEARCH("Muy Alta",H35)))</formula>
    </cfRule>
    <cfRule type="containsText" dxfId="1053" priority="357" operator="containsText" text="Alta">
      <formula>NOT(ISERROR(SEARCH("Alta",H35)))</formula>
    </cfRule>
    <cfRule type="containsText" dxfId="1052" priority="358" operator="containsText" text="Muy Alta">
      <formula>NOT(ISERROR(SEARCH("Muy Alta",H35)))</formula>
    </cfRule>
    <cfRule type="containsText" dxfId="1051" priority="363" operator="containsText" text="Muy Baja">
      <formula>NOT(ISERROR(SEARCH("Muy Baja",H35)))</formula>
    </cfRule>
    <cfRule type="containsText" dxfId="1050" priority="364" operator="containsText" text="Baja">
      <formula>NOT(ISERROR(SEARCH("Baja",H35)))</formula>
    </cfRule>
    <cfRule type="containsText" dxfId="1049" priority="365" operator="containsText" text="Media">
      <formula>NOT(ISERROR(SEARCH("Media",H35)))</formula>
    </cfRule>
    <cfRule type="containsText" dxfId="1048" priority="366" operator="containsText" text="Alta">
      <formula>NOT(ISERROR(SEARCH("Alta",H35)))</formula>
    </cfRule>
    <cfRule type="containsText" dxfId="1047" priority="368" operator="containsText" text="Muy Alta">
      <formula>NOT(ISERROR(SEARCH("Muy Alta",H35)))</formula>
    </cfRule>
  </conditionalFormatting>
  <conditionalFormatting sqref="I35:I39">
    <cfRule type="containsText" dxfId="1046" priority="359" operator="containsText" text="Catastrófico">
      <formula>NOT(ISERROR(SEARCH("Catastrófico",I35)))</formula>
    </cfRule>
    <cfRule type="containsText" dxfId="1045" priority="360" operator="containsText" text="Mayor">
      <formula>NOT(ISERROR(SEARCH("Mayor",I35)))</formula>
    </cfRule>
    <cfRule type="containsText" dxfId="1044" priority="361" operator="containsText" text="Menor">
      <formula>NOT(ISERROR(SEARCH("Menor",I35)))</formula>
    </cfRule>
    <cfRule type="containsText" dxfId="1043" priority="362" operator="containsText" text="Leve">
      <formula>NOT(ISERROR(SEARCH("Leve",I35)))</formula>
    </cfRule>
    <cfRule type="containsText" dxfId="1042" priority="367" operator="containsText" text="Moderado">
      <formula>NOT(ISERROR(SEARCH("Moderado",I35)))</formula>
    </cfRule>
  </conditionalFormatting>
  <conditionalFormatting sqref="K35:K39">
    <cfRule type="containsText" dxfId="1041" priority="354" operator="containsText" text="Media">
      <formula>NOT(ISERROR(SEARCH("Media",K35)))</formula>
    </cfRule>
  </conditionalFormatting>
  <conditionalFormatting sqref="L35:L39">
    <cfRule type="containsText" dxfId="1040" priority="353" operator="containsText" text="Moderado">
      <formula>NOT(ISERROR(SEARCH("Moderado",L35)))</formula>
    </cfRule>
  </conditionalFormatting>
  <conditionalFormatting sqref="J35:J39">
    <cfRule type="containsText" dxfId="1039" priority="352" operator="containsText" text="Moderado">
      <formula>NOT(ISERROR(SEARCH("Moderado",J35)))</formula>
    </cfRule>
  </conditionalFormatting>
  <conditionalFormatting sqref="J35:J39">
    <cfRule type="containsText" dxfId="1038" priority="350" operator="containsText" text="Bajo">
      <formula>NOT(ISERROR(SEARCH("Bajo",J35)))</formula>
    </cfRule>
    <cfRule type="containsText" dxfId="1037" priority="351" operator="containsText" text="Extremo">
      <formula>NOT(ISERROR(SEARCH("Extremo",J35)))</formula>
    </cfRule>
  </conditionalFormatting>
  <conditionalFormatting sqref="K35:K39">
    <cfRule type="containsText" dxfId="1036" priority="348" operator="containsText" text="Baja">
      <formula>NOT(ISERROR(SEARCH("Baja",K35)))</formula>
    </cfRule>
    <cfRule type="containsText" dxfId="1035" priority="349" operator="containsText" text="Muy Baja">
      <formula>NOT(ISERROR(SEARCH("Muy Baja",K35)))</formula>
    </cfRule>
  </conditionalFormatting>
  <conditionalFormatting sqref="K35:K39">
    <cfRule type="containsText" dxfId="1034" priority="346" operator="containsText" text="Muy Alta">
      <formula>NOT(ISERROR(SEARCH("Muy Alta",K35)))</formula>
    </cfRule>
    <cfRule type="containsText" dxfId="1033" priority="347" operator="containsText" text="Alta">
      <formula>NOT(ISERROR(SEARCH("Alta",K35)))</formula>
    </cfRule>
  </conditionalFormatting>
  <conditionalFormatting sqref="L35:L39">
    <cfRule type="containsText" dxfId="1032" priority="342" operator="containsText" text="Catastrófico">
      <formula>NOT(ISERROR(SEARCH("Catastrófico",L35)))</formula>
    </cfRule>
    <cfRule type="containsText" dxfId="1031" priority="343" operator="containsText" text="Mayor">
      <formula>NOT(ISERROR(SEARCH("Mayor",L35)))</formula>
    </cfRule>
    <cfRule type="containsText" dxfId="1030" priority="344" operator="containsText" text="Menor">
      <formula>NOT(ISERROR(SEARCH("Menor",L35)))</formula>
    </cfRule>
    <cfRule type="containsText" dxfId="1029" priority="345" operator="containsText" text="Leve">
      <formula>NOT(ISERROR(SEARCH("Leve",L35)))</formula>
    </cfRule>
  </conditionalFormatting>
  <conditionalFormatting sqref="K40:L40">
    <cfRule type="containsText" dxfId="1028" priority="336" operator="containsText" text="3- Moderado">
      <formula>NOT(ISERROR(SEARCH("3- Moderado",K40)))</formula>
    </cfRule>
    <cfRule type="containsText" dxfId="1027" priority="337" operator="containsText" text="6- Moderado">
      <formula>NOT(ISERROR(SEARCH("6- Moderado",K40)))</formula>
    </cfRule>
    <cfRule type="containsText" dxfId="1026" priority="338" operator="containsText" text="4- Moderado">
      <formula>NOT(ISERROR(SEARCH("4- Moderado",K40)))</formula>
    </cfRule>
    <cfRule type="containsText" dxfId="1025" priority="339" operator="containsText" text="3- Bajo">
      <formula>NOT(ISERROR(SEARCH("3- Bajo",K40)))</formula>
    </cfRule>
    <cfRule type="containsText" dxfId="1024" priority="340" operator="containsText" text="4- Bajo">
      <formula>NOT(ISERROR(SEARCH("4- Bajo",K40)))</formula>
    </cfRule>
    <cfRule type="containsText" dxfId="1023" priority="341" operator="containsText" text="1- Bajo">
      <formula>NOT(ISERROR(SEARCH("1- Bajo",K40)))</formula>
    </cfRule>
  </conditionalFormatting>
  <conditionalFormatting sqref="H40:I40">
    <cfRule type="containsText" dxfId="1022" priority="330" operator="containsText" text="3- Moderado">
      <formula>NOT(ISERROR(SEARCH("3- Moderado",H40)))</formula>
    </cfRule>
    <cfRule type="containsText" dxfId="1021" priority="331" operator="containsText" text="6- Moderado">
      <formula>NOT(ISERROR(SEARCH("6- Moderado",H40)))</formula>
    </cfRule>
    <cfRule type="containsText" dxfId="1020" priority="332" operator="containsText" text="4- Moderado">
      <formula>NOT(ISERROR(SEARCH("4- Moderado",H40)))</formula>
    </cfRule>
    <cfRule type="containsText" dxfId="1019" priority="333" operator="containsText" text="3- Bajo">
      <formula>NOT(ISERROR(SEARCH("3- Bajo",H40)))</formula>
    </cfRule>
    <cfRule type="containsText" dxfId="1018" priority="334" operator="containsText" text="4- Bajo">
      <formula>NOT(ISERROR(SEARCH("4- Bajo",H40)))</formula>
    </cfRule>
    <cfRule type="containsText" dxfId="1017" priority="335" operator="containsText" text="1- Bajo">
      <formula>NOT(ISERROR(SEARCH("1- Bajo",H40)))</formula>
    </cfRule>
  </conditionalFormatting>
  <conditionalFormatting sqref="A40 C40:E40">
    <cfRule type="containsText" dxfId="1016" priority="324" operator="containsText" text="3- Moderado">
      <formula>NOT(ISERROR(SEARCH("3- Moderado",A40)))</formula>
    </cfRule>
    <cfRule type="containsText" dxfId="1015" priority="325" operator="containsText" text="6- Moderado">
      <formula>NOT(ISERROR(SEARCH("6- Moderado",A40)))</formula>
    </cfRule>
    <cfRule type="containsText" dxfId="1014" priority="326" operator="containsText" text="4- Moderado">
      <formula>NOT(ISERROR(SEARCH("4- Moderado",A40)))</formula>
    </cfRule>
    <cfRule type="containsText" dxfId="1013" priority="327" operator="containsText" text="3- Bajo">
      <formula>NOT(ISERROR(SEARCH("3- Bajo",A40)))</formula>
    </cfRule>
    <cfRule type="containsText" dxfId="1012" priority="328" operator="containsText" text="4- Bajo">
      <formula>NOT(ISERROR(SEARCH("4- Bajo",A40)))</formula>
    </cfRule>
    <cfRule type="containsText" dxfId="1011" priority="329" operator="containsText" text="1- Bajo">
      <formula>NOT(ISERROR(SEARCH("1- Bajo",A40)))</formula>
    </cfRule>
  </conditionalFormatting>
  <conditionalFormatting sqref="F40:G40">
    <cfRule type="containsText" dxfId="1010" priority="318" operator="containsText" text="3- Moderado">
      <formula>NOT(ISERROR(SEARCH("3- Moderado",F40)))</formula>
    </cfRule>
    <cfRule type="containsText" dxfId="1009" priority="319" operator="containsText" text="6- Moderado">
      <formula>NOT(ISERROR(SEARCH("6- Moderado",F40)))</formula>
    </cfRule>
    <cfRule type="containsText" dxfId="1008" priority="320" operator="containsText" text="4- Moderado">
      <formula>NOT(ISERROR(SEARCH("4- Moderado",F40)))</formula>
    </cfRule>
    <cfRule type="containsText" dxfId="1007" priority="321" operator="containsText" text="3- Bajo">
      <formula>NOT(ISERROR(SEARCH("3- Bajo",F40)))</formula>
    </cfRule>
    <cfRule type="containsText" dxfId="1006" priority="322" operator="containsText" text="4- Bajo">
      <formula>NOT(ISERROR(SEARCH("4- Bajo",F40)))</formula>
    </cfRule>
    <cfRule type="containsText" dxfId="1005" priority="323" operator="containsText" text="1- Bajo">
      <formula>NOT(ISERROR(SEARCH("1- Bajo",F40)))</formula>
    </cfRule>
  </conditionalFormatting>
  <conditionalFormatting sqref="J40:J44">
    <cfRule type="containsText" dxfId="1004" priority="313" operator="containsText" text="Bajo">
      <formula>NOT(ISERROR(SEARCH("Bajo",J40)))</formula>
    </cfRule>
    <cfRule type="containsText" dxfId="1003" priority="314" operator="containsText" text="Moderado">
      <formula>NOT(ISERROR(SEARCH("Moderado",J40)))</formula>
    </cfRule>
    <cfRule type="containsText" dxfId="1002" priority="315" operator="containsText" text="Alto">
      <formula>NOT(ISERROR(SEARCH("Alto",J40)))</formula>
    </cfRule>
    <cfRule type="containsText" dxfId="1001"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000" priority="288" operator="containsText" text="Moderado">
      <formula>NOT(ISERROR(SEARCH("Moderado",M40)))</formula>
    </cfRule>
    <cfRule type="containsText" dxfId="999" priority="308" operator="containsText" text="Bajo">
      <formula>NOT(ISERROR(SEARCH("Bajo",M40)))</formula>
    </cfRule>
    <cfRule type="containsText" dxfId="998" priority="309" operator="containsText" text="Moderado">
      <formula>NOT(ISERROR(SEARCH("Moderado",M40)))</formula>
    </cfRule>
    <cfRule type="containsText" dxfId="997" priority="310" operator="containsText" text="Alto">
      <formula>NOT(ISERROR(SEARCH("Alto",M40)))</formula>
    </cfRule>
    <cfRule type="containsText" dxfId="996"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995" priority="302" operator="containsText" text="3- Moderado">
      <formula>NOT(ISERROR(SEARCH("3- Moderado",N40)))</formula>
    </cfRule>
    <cfRule type="containsText" dxfId="994" priority="303" operator="containsText" text="6- Moderado">
      <formula>NOT(ISERROR(SEARCH("6- Moderado",N40)))</formula>
    </cfRule>
    <cfRule type="containsText" dxfId="993" priority="304" operator="containsText" text="4- Moderado">
      <formula>NOT(ISERROR(SEARCH("4- Moderado",N40)))</formula>
    </cfRule>
    <cfRule type="containsText" dxfId="992" priority="305" operator="containsText" text="3- Bajo">
      <formula>NOT(ISERROR(SEARCH("3- Bajo",N40)))</formula>
    </cfRule>
    <cfRule type="containsText" dxfId="991" priority="306" operator="containsText" text="4- Bajo">
      <formula>NOT(ISERROR(SEARCH("4- Bajo",N40)))</formula>
    </cfRule>
    <cfRule type="containsText" dxfId="990" priority="307" operator="containsText" text="1- Bajo">
      <formula>NOT(ISERROR(SEARCH("1- Bajo",N40)))</formula>
    </cfRule>
  </conditionalFormatting>
  <conditionalFormatting sqref="H40:H44">
    <cfRule type="containsText" dxfId="989" priority="289" operator="containsText" text="Muy Alta">
      <formula>NOT(ISERROR(SEARCH("Muy Alta",H40)))</formula>
    </cfRule>
    <cfRule type="containsText" dxfId="988" priority="290" operator="containsText" text="Alta">
      <formula>NOT(ISERROR(SEARCH("Alta",H40)))</formula>
    </cfRule>
    <cfRule type="containsText" dxfId="987" priority="291" operator="containsText" text="Muy Alta">
      <formula>NOT(ISERROR(SEARCH("Muy Alta",H40)))</formula>
    </cfRule>
    <cfRule type="containsText" dxfId="986" priority="296" operator="containsText" text="Muy Baja">
      <formula>NOT(ISERROR(SEARCH("Muy Baja",H40)))</formula>
    </cfRule>
    <cfRule type="containsText" dxfId="985" priority="297" operator="containsText" text="Baja">
      <formula>NOT(ISERROR(SEARCH("Baja",H40)))</formula>
    </cfRule>
    <cfRule type="containsText" dxfId="984" priority="298" operator="containsText" text="Media">
      <formula>NOT(ISERROR(SEARCH("Media",H40)))</formula>
    </cfRule>
    <cfRule type="containsText" dxfId="983" priority="299" operator="containsText" text="Alta">
      <formula>NOT(ISERROR(SEARCH("Alta",H40)))</formula>
    </cfRule>
    <cfRule type="containsText" dxfId="982" priority="301" operator="containsText" text="Muy Alta">
      <formula>NOT(ISERROR(SEARCH("Muy Alta",H40)))</formula>
    </cfRule>
  </conditionalFormatting>
  <conditionalFormatting sqref="I40:I44">
    <cfRule type="containsText" dxfId="981" priority="292" operator="containsText" text="Catastrófico">
      <formula>NOT(ISERROR(SEARCH("Catastrófico",I40)))</formula>
    </cfRule>
    <cfRule type="containsText" dxfId="980" priority="293" operator="containsText" text="Mayor">
      <formula>NOT(ISERROR(SEARCH("Mayor",I40)))</formula>
    </cfRule>
    <cfRule type="containsText" dxfId="979" priority="294" operator="containsText" text="Menor">
      <formula>NOT(ISERROR(SEARCH("Menor",I40)))</formula>
    </cfRule>
    <cfRule type="containsText" dxfId="978" priority="295" operator="containsText" text="Leve">
      <formula>NOT(ISERROR(SEARCH("Leve",I40)))</formula>
    </cfRule>
    <cfRule type="containsText" dxfId="977" priority="300" operator="containsText" text="Moderado">
      <formula>NOT(ISERROR(SEARCH("Moderado",I40)))</formula>
    </cfRule>
  </conditionalFormatting>
  <conditionalFormatting sqref="K40:K44">
    <cfRule type="containsText" dxfId="976" priority="287" operator="containsText" text="Media">
      <formula>NOT(ISERROR(SEARCH("Media",K40)))</formula>
    </cfRule>
  </conditionalFormatting>
  <conditionalFormatting sqref="L40:L44">
    <cfRule type="containsText" dxfId="975" priority="286" operator="containsText" text="Moderado">
      <formula>NOT(ISERROR(SEARCH("Moderado",L40)))</formula>
    </cfRule>
  </conditionalFormatting>
  <conditionalFormatting sqref="J40:J44">
    <cfRule type="containsText" dxfId="974" priority="285" operator="containsText" text="Moderado">
      <formula>NOT(ISERROR(SEARCH("Moderado",J40)))</formula>
    </cfRule>
  </conditionalFormatting>
  <conditionalFormatting sqref="J40:J44">
    <cfRule type="containsText" dxfId="973" priority="283" operator="containsText" text="Bajo">
      <formula>NOT(ISERROR(SEARCH("Bajo",J40)))</formula>
    </cfRule>
    <cfRule type="containsText" dxfId="972" priority="284" operator="containsText" text="Extremo">
      <formula>NOT(ISERROR(SEARCH("Extremo",J40)))</formula>
    </cfRule>
  </conditionalFormatting>
  <conditionalFormatting sqref="K40:K44">
    <cfRule type="containsText" dxfId="971" priority="281" operator="containsText" text="Baja">
      <formula>NOT(ISERROR(SEARCH("Baja",K40)))</formula>
    </cfRule>
    <cfRule type="containsText" dxfId="970" priority="282" operator="containsText" text="Muy Baja">
      <formula>NOT(ISERROR(SEARCH("Muy Baja",K40)))</formula>
    </cfRule>
  </conditionalFormatting>
  <conditionalFormatting sqref="K40:K44">
    <cfRule type="containsText" dxfId="969" priority="279" operator="containsText" text="Muy Alta">
      <formula>NOT(ISERROR(SEARCH("Muy Alta",K40)))</formula>
    </cfRule>
    <cfRule type="containsText" dxfId="968" priority="280" operator="containsText" text="Alta">
      <formula>NOT(ISERROR(SEARCH("Alta",K40)))</formula>
    </cfRule>
  </conditionalFormatting>
  <conditionalFormatting sqref="L40:L44">
    <cfRule type="containsText" dxfId="967" priority="275" operator="containsText" text="Catastrófico">
      <formula>NOT(ISERROR(SEARCH("Catastrófico",L40)))</formula>
    </cfRule>
    <cfRule type="containsText" dxfId="966" priority="276" operator="containsText" text="Mayor">
      <formula>NOT(ISERROR(SEARCH("Mayor",L40)))</formula>
    </cfRule>
    <cfRule type="containsText" dxfId="965" priority="277" operator="containsText" text="Menor">
      <formula>NOT(ISERROR(SEARCH("Menor",L40)))</formula>
    </cfRule>
    <cfRule type="containsText" dxfId="964" priority="278" operator="containsText" text="Leve">
      <formula>NOT(ISERROR(SEARCH("Leve",L40)))</formula>
    </cfRule>
  </conditionalFormatting>
  <conditionalFormatting sqref="K45:L45">
    <cfRule type="containsText" dxfId="963" priority="269" operator="containsText" text="3- Moderado">
      <formula>NOT(ISERROR(SEARCH("3- Moderado",K45)))</formula>
    </cfRule>
    <cfRule type="containsText" dxfId="962" priority="270" operator="containsText" text="6- Moderado">
      <formula>NOT(ISERROR(SEARCH("6- Moderado",K45)))</formula>
    </cfRule>
    <cfRule type="containsText" dxfId="961" priority="271" operator="containsText" text="4- Moderado">
      <formula>NOT(ISERROR(SEARCH("4- Moderado",K45)))</formula>
    </cfRule>
    <cfRule type="containsText" dxfId="960" priority="272" operator="containsText" text="3- Bajo">
      <formula>NOT(ISERROR(SEARCH("3- Bajo",K45)))</formula>
    </cfRule>
    <cfRule type="containsText" dxfId="959" priority="273" operator="containsText" text="4- Bajo">
      <formula>NOT(ISERROR(SEARCH("4- Bajo",K45)))</formula>
    </cfRule>
    <cfRule type="containsText" dxfId="958" priority="274" operator="containsText" text="1- Bajo">
      <formula>NOT(ISERROR(SEARCH("1- Bajo",K45)))</formula>
    </cfRule>
  </conditionalFormatting>
  <conditionalFormatting sqref="H45:I45">
    <cfRule type="containsText" dxfId="957" priority="263" operator="containsText" text="3- Moderado">
      <formula>NOT(ISERROR(SEARCH("3- Moderado",H45)))</formula>
    </cfRule>
    <cfRule type="containsText" dxfId="956" priority="264" operator="containsText" text="6- Moderado">
      <formula>NOT(ISERROR(SEARCH("6- Moderado",H45)))</formula>
    </cfRule>
    <cfRule type="containsText" dxfId="955" priority="265" operator="containsText" text="4- Moderado">
      <formula>NOT(ISERROR(SEARCH("4- Moderado",H45)))</formula>
    </cfRule>
    <cfRule type="containsText" dxfId="954" priority="266" operator="containsText" text="3- Bajo">
      <formula>NOT(ISERROR(SEARCH("3- Bajo",H45)))</formula>
    </cfRule>
    <cfRule type="containsText" dxfId="953" priority="267" operator="containsText" text="4- Bajo">
      <formula>NOT(ISERROR(SEARCH("4- Bajo",H45)))</formula>
    </cfRule>
    <cfRule type="containsText" dxfId="952" priority="268" operator="containsText" text="1- Bajo">
      <formula>NOT(ISERROR(SEARCH("1- Bajo",H45)))</formula>
    </cfRule>
  </conditionalFormatting>
  <conditionalFormatting sqref="A45 C45:E45">
    <cfRule type="containsText" dxfId="951" priority="257" operator="containsText" text="3- Moderado">
      <formula>NOT(ISERROR(SEARCH("3- Moderado",A45)))</formula>
    </cfRule>
    <cfRule type="containsText" dxfId="950" priority="258" operator="containsText" text="6- Moderado">
      <formula>NOT(ISERROR(SEARCH("6- Moderado",A45)))</formula>
    </cfRule>
    <cfRule type="containsText" dxfId="949" priority="259" operator="containsText" text="4- Moderado">
      <formula>NOT(ISERROR(SEARCH("4- Moderado",A45)))</formula>
    </cfRule>
    <cfRule type="containsText" dxfId="948" priority="260" operator="containsText" text="3- Bajo">
      <formula>NOT(ISERROR(SEARCH("3- Bajo",A45)))</formula>
    </cfRule>
    <cfRule type="containsText" dxfId="947" priority="261" operator="containsText" text="4- Bajo">
      <formula>NOT(ISERROR(SEARCH("4- Bajo",A45)))</formula>
    </cfRule>
    <cfRule type="containsText" dxfId="946" priority="262" operator="containsText" text="1- Bajo">
      <formula>NOT(ISERROR(SEARCH("1- Bajo",A45)))</formula>
    </cfRule>
  </conditionalFormatting>
  <conditionalFormatting sqref="F45:G45">
    <cfRule type="containsText" dxfId="945" priority="251" operator="containsText" text="3- Moderado">
      <formula>NOT(ISERROR(SEARCH("3- Moderado",F45)))</formula>
    </cfRule>
    <cfRule type="containsText" dxfId="944" priority="252" operator="containsText" text="6- Moderado">
      <formula>NOT(ISERROR(SEARCH("6- Moderado",F45)))</formula>
    </cfRule>
    <cfRule type="containsText" dxfId="943" priority="253" operator="containsText" text="4- Moderado">
      <formula>NOT(ISERROR(SEARCH("4- Moderado",F45)))</formula>
    </cfRule>
    <cfRule type="containsText" dxfId="942" priority="254" operator="containsText" text="3- Bajo">
      <formula>NOT(ISERROR(SEARCH("3- Bajo",F45)))</formula>
    </cfRule>
    <cfRule type="containsText" dxfId="941" priority="255" operator="containsText" text="4- Bajo">
      <formula>NOT(ISERROR(SEARCH("4- Bajo",F45)))</formula>
    </cfRule>
    <cfRule type="containsText" dxfId="940" priority="256" operator="containsText" text="1- Bajo">
      <formula>NOT(ISERROR(SEARCH("1- Bajo",F45)))</formula>
    </cfRule>
  </conditionalFormatting>
  <conditionalFormatting sqref="J45:J49">
    <cfRule type="containsText" dxfId="939" priority="246" operator="containsText" text="Bajo">
      <formula>NOT(ISERROR(SEARCH("Bajo",J45)))</formula>
    </cfRule>
    <cfRule type="containsText" dxfId="938" priority="247" operator="containsText" text="Moderado">
      <formula>NOT(ISERROR(SEARCH("Moderado",J45)))</formula>
    </cfRule>
    <cfRule type="containsText" dxfId="937" priority="248" operator="containsText" text="Alto">
      <formula>NOT(ISERROR(SEARCH("Alto",J45)))</formula>
    </cfRule>
    <cfRule type="containsText" dxfId="936"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935" priority="221" operator="containsText" text="Moderado">
      <formula>NOT(ISERROR(SEARCH("Moderado",M45)))</formula>
    </cfRule>
    <cfRule type="containsText" dxfId="934" priority="241" operator="containsText" text="Bajo">
      <formula>NOT(ISERROR(SEARCH("Bajo",M45)))</formula>
    </cfRule>
    <cfRule type="containsText" dxfId="933" priority="242" operator="containsText" text="Moderado">
      <formula>NOT(ISERROR(SEARCH("Moderado",M45)))</formula>
    </cfRule>
    <cfRule type="containsText" dxfId="932" priority="243" operator="containsText" text="Alto">
      <formula>NOT(ISERROR(SEARCH("Alto",M45)))</formula>
    </cfRule>
    <cfRule type="containsText" dxfId="931"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930" priority="235" operator="containsText" text="3- Moderado">
      <formula>NOT(ISERROR(SEARCH("3- Moderado",N45)))</formula>
    </cfRule>
    <cfRule type="containsText" dxfId="929" priority="236" operator="containsText" text="6- Moderado">
      <formula>NOT(ISERROR(SEARCH("6- Moderado",N45)))</formula>
    </cfRule>
    <cfRule type="containsText" dxfId="928" priority="237" operator="containsText" text="4- Moderado">
      <formula>NOT(ISERROR(SEARCH("4- Moderado",N45)))</formula>
    </cfRule>
    <cfRule type="containsText" dxfId="927" priority="238" operator="containsText" text="3- Bajo">
      <formula>NOT(ISERROR(SEARCH("3- Bajo",N45)))</formula>
    </cfRule>
    <cfRule type="containsText" dxfId="926" priority="239" operator="containsText" text="4- Bajo">
      <formula>NOT(ISERROR(SEARCH("4- Bajo",N45)))</formula>
    </cfRule>
    <cfRule type="containsText" dxfId="925" priority="240" operator="containsText" text="1- Bajo">
      <formula>NOT(ISERROR(SEARCH("1- Bajo",N45)))</formula>
    </cfRule>
  </conditionalFormatting>
  <conditionalFormatting sqref="H45:H49">
    <cfRule type="containsText" dxfId="924" priority="222" operator="containsText" text="Muy Alta">
      <formula>NOT(ISERROR(SEARCH("Muy Alta",H45)))</formula>
    </cfRule>
    <cfRule type="containsText" dxfId="923" priority="223" operator="containsText" text="Alta">
      <formula>NOT(ISERROR(SEARCH("Alta",H45)))</formula>
    </cfRule>
    <cfRule type="containsText" dxfId="922" priority="224" operator="containsText" text="Muy Alta">
      <formula>NOT(ISERROR(SEARCH("Muy Alta",H45)))</formula>
    </cfRule>
    <cfRule type="containsText" dxfId="921" priority="229" operator="containsText" text="Muy Baja">
      <formula>NOT(ISERROR(SEARCH("Muy Baja",H45)))</formula>
    </cfRule>
    <cfRule type="containsText" dxfId="920" priority="230" operator="containsText" text="Baja">
      <formula>NOT(ISERROR(SEARCH("Baja",H45)))</formula>
    </cfRule>
    <cfRule type="containsText" dxfId="919" priority="231" operator="containsText" text="Media">
      <formula>NOT(ISERROR(SEARCH("Media",H45)))</formula>
    </cfRule>
    <cfRule type="containsText" dxfId="918" priority="232" operator="containsText" text="Alta">
      <formula>NOT(ISERROR(SEARCH("Alta",H45)))</formula>
    </cfRule>
    <cfRule type="containsText" dxfId="917" priority="234" operator="containsText" text="Muy Alta">
      <formula>NOT(ISERROR(SEARCH("Muy Alta",H45)))</formula>
    </cfRule>
  </conditionalFormatting>
  <conditionalFormatting sqref="I45:I49">
    <cfRule type="containsText" dxfId="916" priority="225" operator="containsText" text="Catastrófico">
      <formula>NOT(ISERROR(SEARCH("Catastrófico",I45)))</formula>
    </cfRule>
    <cfRule type="containsText" dxfId="915" priority="226" operator="containsText" text="Mayor">
      <formula>NOT(ISERROR(SEARCH("Mayor",I45)))</formula>
    </cfRule>
    <cfRule type="containsText" dxfId="914" priority="227" operator="containsText" text="Menor">
      <formula>NOT(ISERROR(SEARCH("Menor",I45)))</formula>
    </cfRule>
    <cfRule type="containsText" dxfId="913" priority="228" operator="containsText" text="Leve">
      <formula>NOT(ISERROR(SEARCH("Leve",I45)))</formula>
    </cfRule>
    <cfRule type="containsText" dxfId="912" priority="233" operator="containsText" text="Moderado">
      <formula>NOT(ISERROR(SEARCH("Moderado",I45)))</formula>
    </cfRule>
  </conditionalFormatting>
  <conditionalFormatting sqref="K45:K49">
    <cfRule type="containsText" dxfId="911" priority="220" operator="containsText" text="Media">
      <formula>NOT(ISERROR(SEARCH("Media",K45)))</formula>
    </cfRule>
  </conditionalFormatting>
  <conditionalFormatting sqref="L45:L49">
    <cfRule type="containsText" dxfId="910" priority="219" operator="containsText" text="Moderado">
      <formula>NOT(ISERROR(SEARCH("Moderado",L45)))</formula>
    </cfRule>
  </conditionalFormatting>
  <conditionalFormatting sqref="J45:J49">
    <cfRule type="containsText" dxfId="909" priority="218" operator="containsText" text="Moderado">
      <formula>NOT(ISERROR(SEARCH("Moderado",J45)))</formula>
    </cfRule>
  </conditionalFormatting>
  <conditionalFormatting sqref="J45:J49">
    <cfRule type="containsText" dxfId="908" priority="216" operator="containsText" text="Bajo">
      <formula>NOT(ISERROR(SEARCH("Bajo",J45)))</formula>
    </cfRule>
    <cfRule type="containsText" dxfId="907" priority="217" operator="containsText" text="Extremo">
      <formula>NOT(ISERROR(SEARCH("Extremo",J45)))</formula>
    </cfRule>
  </conditionalFormatting>
  <conditionalFormatting sqref="K45:K49">
    <cfRule type="containsText" dxfId="906" priority="214" operator="containsText" text="Baja">
      <formula>NOT(ISERROR(SEARCH("Baja",K45)))</formula>
    </cfRule>
    <cfRule type="containsText" dxfId="905" priority="215" operator="containsText" text="Muy Baja">
      <formula>NOT(ISERROR(SEARCH("Muy Baja",K45)))</formula>
    </cfRule>
  </conditionalFormatting>
  <conditionalFormatting sqref="K45:K49">
    <cfRule type="containsText" dxfId="904" priority="212" operator="containsText" text="Muy Alta">
      <formula>NOT(ISERROR(SEARCH("Muy Alta",K45)))</formula>
    </cfRule>
    <cfRule type="containsText" dxfId="903" priority="213" operator="containsText" text="Alta">
      <formula>NOT(ISERROR(SEARCH("Alta",K45)))</formula>
    </cfRule>
  </conditionalFormatting>
  <conditionalFormatting sqref="L45:L49">
    <cfRule type="containsText" dxfId="902" priority="208" operator="containsText" text="Catastrófico">
      <formula>NOT(ISERROR(SEARCH("Catastrófico",L45)))</formula>
    </cfRule>
    <cfRule type="containsText" dxfId="901" priority="209" operator="containsText" text="Mayor">
      <formula>NOT(ISERROR(SEARCH("Mayor",L45)))</formula>
    </cfRule>
    <cfRule type="containsText" dxfId="900" priority="210" operator="containsText" text="Menor">
      <formula>NOT(ISERROR(SEARCH("Menor",L45)))</formula>
    </cfRule>
    <cfRule type="containsText" dxfId="899" priority="211" operator="containsText" text="Leve">
      <formula>NOT(ISERROR(SEARCH("Leve",L45)))</formula>
    </cfRule>
  </conditionalFormatting>
  <conditionalFormatting sqref="K50:L50">
    <cfRule type="containsText" dxfId="898" priority="202" operator="containsText" text="3- Moderado">
      <formula>NOT(ISERROR(SEARCH("3- Moderado",K50)))</formula>
    </cfRule>
    <cfRule type="containsText" dxfId="897" priority="203" operator="containsText" text="6- Moderado">
      <formula>NOT(ISERROR(SEARCH("6- Moderado",K50)))</formula>
    </cfRule>
    <cfRule type="containsText" dxfId="896" priority="204" operator="containsText" text="4- Moderado">
      <formula>NOT(ISERROR(SEARCH("4- Moderado",K50)))</formula>
    </cfRule>
    <cfRule type="containsText" dxfId="895" priority="205" operator="containsText" text="3- Bajo">
      <formula>NOT(ISERROR(SEARCH("3- Bajo",K50)))</formula>
    </cfRule>
    <cfRule type="containsText" dxfId="894" priority="206" operator="containsText" text="4- Bajo">
      <formula>NOT(ISERROR(SEARCH("4- Bajo",K50)))</formula>
    </cfRule>
    <cfRule type="containsText" dxfId="893" priority="207" operator="containsText" text="1- Bajo">
      <formula>NOT(ISERROR(SEARCH("1- Bajo",K50)))</formula>
    </cfRule>
  </conditionalFormatting>
  <conditionalFormatting sqref="H50:I50">
    <cfRule type="containsText" dxfId="892" priority="196" operator="containsText" text="3- Moderado">
      <formula>NOT(ISERROR(SEARCH("3- Moderado",H50)))</formula>
    </cfRule>
    <cfRule type="containsText" dxfId="891" priority="197" operator="containsText" text="6- Moderado">
      <formula>NOT(ISERROR(SEARCH("6- Moderado",H50)))</formula>
    </cfRule>
    <cfRule type="containsText" dxfId="890" priority="198" operator="containsText" text="4- Moderado">
      <formula>NOT(ISERROR(SEARCH("4- Moderado",H50)))</formula>
    </cfRule>
    <cfRule type="containsText" dxfId="889" priority="199" operator="containsText" text="3- Bajo">
      <formula>NOT(ISERROR(SEARCH("3- Bajo",H50)))</formula>
    </cfRule>
    <cfRule type="containsText" dxfId="888" priority="200" operator="containsText" text="4- Bajo">
      <formula>NOT(ISERROR(SEARCH("4- Bajo",H50)))</formula>
    </cfRule>
    <cfRule type="containsText" dxfId="887" priority="201" operator="containsText" text="1- Bajo">
      <formula>NOT(ISERROR(SEARCH("1- Bajo",H50)))</formula>
    </cfRule>
  </conditionalFormatting>
  <conditionalFormatting sqref="A50 C50:E50">
    <cfRule type="containsText" dxfId="886" priority="190" operator="containsText" text="3- Moderado">
      <formula>NOT(ISERROR(SEARCH("3- Moderado",A50)))</formula>
    </cfRule>
    <cfRule type="containsText" dxfId="885" priority="191" operator="containsText" text="6- Moderado">
      <formula>NOT(ISERROR(SEARCH("6- Moderado",A50)))</formula>
    </cfRule>
    <cfRule type="containsText" dxfId="884" priority="192" operator="containsText" text="4- Moderado">
      <formula>NOT(ISERROR(SEARCH("4- Moderado",A50)))</formula>
    </cfRule>
    <cfRule type="containsText" dxfId="883" priority="193" operator="containsText" text="3- Bajo">
      <formula>NOT(ISERROR(SEARCH("3- Bajo",A50)))</formula>
    </cfRule>
    <cfRule type="containsText" dxfId="882" priority="194" operator="containsText" text="4- Bajo">
      <formula>NOT(ISERROR(SEARCH("4- Bajo",A50)))</formula>
    </cfRule>
    <cfRule type="containsText" dxfId="881" priority="195" operator="containsText" text="1- Bajo">
      <formula>NOT(ISERROR(SEARCH("1- Bajo",A50)))</formula>
    </cfRule>
  </conditionalFormatting>
  <conditionalFormatting sqref="F50:G50">
    <cfRule type="containsText" dxfId="880" priority="184" operator="containsText" text="3- Moderado">
      <formula>NOT(ISERROR(SEARCH("3- Moderado",F50)))</formula>
    </cfRule>
    <cfRule type="containsText" dxfId="879" priority="185" operator="containsText" text="6- Moderado">
      <formula>NOT(ISERROR(SEARCH("6- Moderado",F50)))</formula>
    </cfRule>
    <cfRule type="containsText" dxfId="878" priority="186" operator="containsText" text="4- Moderado">
      <formula>NOT(ISERROR(SEARCH("4- Moderado",F50)))</formula>
    </cfRule>
    <cfRule type="containsText" dxfId="877" priority="187" operator="containsText" text="3- Bajo">
      <formula>NOT(ISERROR(SEARCH("3- Bajo",F50)))</formula>
    </cfRule>
    <cfRule type="containsText" dxfId="876" priority="188" operator="containsText" text="4- Bajo">
      <formula>NOT(ISERROR(SEARCH("4- Bajo",F50)))</formula>
    </cfRule>
    <cfRule type="containsText" dxfId="875" priority="189" operator="containsText" text="1- Bajo">
      <formula>NOT(ISERROR(SEARCH("1- Bajo",F50)))</formula>
    </cfRule>
  </conditionalFormatting>
  <conditionalFormatting sqref="J50:J54">
    <cfRule type="containsText" dxfId="874" priority="179" operator="containsText" text="Bajo">
      <formula>NOT(ISERROR(SEARCH("Bajo",J50)))</formula>
    </cfRule>
    <cfRule type="containsText" dxfId="873" priority="180" operator="containsText" text="Moderado">
      <formula>NOT(ISERROR(SEARCH("Moderado",J50)))</formula>
    </cfRule>
    <cfRule type="containsText" dxfId="872" priority="181" operator="containsText" text="Alto">
      <formula>NOT(ISERROR(SEARCH("Alto",J50)))</formula>
    </cfRule>
    <cfRule type="containsText" dxfId="871"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870" priority="154" operator="containsText" text="Moderado">
      <formula>NOT(ISERROR(SEARCH("Moderado",M50)))</formula>
    </cfRule>
    <cfRule type="containsText" dxfId="869" priority="174" operator="containsText" text="Bajo">
      <formula>NOT(ISERROR(SEARCH("Bajo",M50)))</formula>
    </cfRule>
    <cfRule type="containsText" dxfId="868" priority="175" operator="containsText" text="Moderado">
      <formula>NOT(ISERROR(SEARCH("Moderado",M50)))</formula>
    </cfRule>
    <cfRule type="containsText" dxfId="867" priority="176" operator="containsText" text="Alto">
      <formula>NOT(ISERROR(SEARCH("Alto",M50)))</formula>
    </cfRule>
    <cfRule type="containsText" dxfId="866"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865" priority="168" operator="containsText" text="3- Moderado">
      <formula>NOT(ISERROR(SEARCH("3- Moderado",N50)))</formula>
    </cfRule>
    <cfRule type="containsText" dxfId="864" priority="169" operator="containsText" text="6- Moderado">
      <formula>NOT(ISERROR(SEARCH("6- Moderado",N50)))</formula>
    </cfRule>
    <cfRule type="containsText" dxfId="863" priority="170" operator="containsText" text="4- Moderado">
      <formula>NOT(ISERROR(SEARCH("4- Moderado",N50)))</formula>
    </cfRule>
    <cfRule type="containsText" dxfId="862" priority="171" operator="containsText" text="3- Bajo">
      <formula>NOT(ISERROR(SEARCH("3- Bajo",N50)))</formula>
    </cfRule>
    <cfRule type="containsText" dxfId="861" priority="172" operator="containsText" text="4- Bajo">
      <formula>NOT(ISERROR(SEARCH("4- Bajo",N50)))</formula>
    </cfRule>
    <cfRule type="containsText" dxfId="860" priority="173" operator="containsText" text="1- Bajo">
      <formula>NOT(ISERROR(SEARCH("1- Bajo",N50)))</formula>
    </cfRule>
  </conditionalFormatting>
  <conditionalFormatting sqref="H50:H54">
    <cfRule type="containsText" dxfId="859" priority="155" operator="containsText" text="Muy Alta">
      <formula>NOT(ISERROR(SEARCH("Muy Alta",H50)))</formula>
    </cfRule>
    <cfRule type="containsText" dxfId="858" priority="156" operator="containsText" text="Alta">
      <formula>NOT(ISERROR(SEARCH("Alta",H50)))</formula>
    </cfRule>
    <cfRule type="containsText" dxfId="857" priority="157" operator="containsText" text="Muy Alta">
      <formula>NOT(ISERROR(SEARCH("Muy Alta",H50)))</formula>
    </cfRule>
    <cfRule type="containsText" dxfId="856" priority="162" operator="containsText" text="Muy Baja">
      <formula>NOT(ISERROR(SEARCH("Muy Baja",H50)))</formula>
    </cfRule>
    <cfRule type="containsText" dxfId="855" priority="163" operator="containsText" text="Baja">
      <formula>NOT(ISERROR(SEARCH("Baja",H50)))</formula>
    </cfRule>
    <cfRule type="containsText" dxfId="854" priority="164" operator="containsText" text="Media">
      <formula>NOT(ISERROR(SEARCH("Media",H50)))</formula>
    </cfRule>
    <cfRule type="containsText" dxfId="853" priority="165" operator="containsText" text="Alta">
      <formula>NOT(ISERROR(SEARCH("Alta",H50)))</formula>
    </cfRule>
    <cfRule type="containsText" dxfId="852" priority="167" operator="containsText" text="Muy Alta">
      <formula>NOT(ISERROR(SEARCH("Muy Alta",H50)))</formula>
    </cfRule>
  </conditionalFormatting>
  <conditionalFormatting sqref="I50:I54">
    <cfRule type="containsText" dxfId="851" priority="158" operator="containsText" text="Catastrófico">
      <formula>NOT(ISERROR(SEARCH("Catastrófico",I50)))</formula>
    </cfRule>
    <cfRule type="containsText" dxfId="850" priority="159" operator="containsText" text="Mayor">
      <formula>NOT(ISERROR(SEARCH("Mayor",I50)))</formula>
    </cfRule>
    <cfRule type="containsText" dxfId="849" priority="160" operator="containsText" text="Menor">
      <formula>NOT(ISERROR(SEARCH("Menor",I50)))</formula>
    </cfRule>
    <cfRule type="containsText" dxfId="848" priority="161" operator="containsText" text="Leve">
      <formula>NOT(ISERROR(SEARCH("Leve",I50)))</formula>
    </cfRule>
    <cfRule type="containsText" dxfId="847" priority="166" operator="containsText" text="Moderado">
      <formula>NOT(ISERROR(SEARCH("Moderado",I50)))</formula>
    </cfRule>
  </conditionalFormatting>
  <conditionalFormatting sqref="K50:K54">
    <cfRule type="containsText" dxfId="846" priority="153" operator="containsText" text="Media">
      <formula>NOT(ISERROR(SEARCH("Media",K50)))</formula>
    </cfRule>
  </conditionalFormatting>
  <conditionalFormatting sqref="L50:L54">
    <cfRule type="containsText" dxfId="845" priority="152" operator="containsText" text="Moderado">
      <formula>NOT(ISERROR(SEARCH("Moderado",L50)))</formula>
    </cfRule>
  </conditionalFormatting>
  <conditionalFormatting sqref="J50:J54">
    <cfRule type="containsText" dxfId="844" priority="151" operator="containsText" text="Moderado">
      <formula>NOT(ISERROR(SEARCH("Moderado",J50)))</formula>
    </cfRule>
  </conditionalFormatting>
  <conditionalFormatting sqref="J50:J54">
    <cfRule type="containsText" dxfId="843" priority="149" operator="containsText" text="Bajo">
      <formula>NOT(ISERROR(SEARCH("Bajo",J50)))</formula>
    </cfRule>
    <cfRule type="containsText" dxfId="842" priority="150" operator="containsText" text="Extremo">
      <formula>NOT(ISERROR(SEARCH("Extremo",J50)))</formula>
    </cfRule>
  </conditionalFormatting>
  <conditionalFormatting sqref="K50:K54">
    <cfRule type="containsText" dxfId="841" priority="147" operator="containsText" text="Baja">
      <formula>NOT(ISERROR(SEARCH("Baja",K50)))</formula>
    </cfRule>
    <cfRule type="containsText" dxfId="840" priority="148" operator="containsText" text="Muy Baja">
      <formula>NOT(ISERROR(SEARCH("Muy Baja",K50)))</formula>
    </cfRule>
  </conditionalFormatting>
  <conditionalFormatting sqref="K50:K54">
    <cfRule type="containsText" dxfId="839" priority="145" operator="containsText" text="Muy Alta">
      <formula>NOT(ISERROR(SEARCH("Muy Alta",K50)))</formula>
    </cfRule>
    <cfRule type="containsText" dxfId="838" priority="146" operator="containsText" text="Alta">
      <formula>NOT(ISERROR(SEARCH("Alta",K50)))</formula>
    </cfRule>
  </conditionalFormatting>
  <conditionalFormatting sqref="L50:L54">
    <cfRule type="containsText" dxfId="837" priority="141" operator="containsText" text="Catastrófico">
      <formula>NOT(ISERROR(SEARCH("Catastrófico",L50)))</formula>
    </cfRule>
    <cfRule type="containsText" dxfId="836" priority="142" operator="containsText" text="Mayor">
      <formula>NOT(ISERROR(SEARCH("Mayor",L50)))</formula>
    </cfRule>
    <cfRule type="containsText" dxfId="835" priority="143" operator="containsText" text="Menor">
      <formula>NOT(ISERROR(SEARCH("Menor",L50)))</formula>
    </cfRule>
    <cfRule type="containsText" dxfId="834" priority="144" operator="containsText" text="Leve">
      <formula>NOT(ISERROR(SEARCH("Leve",L50)))</formula>
    </cfRule>
  </conditionalFormatting>
  <conditionalFormatting sqref="K55:L55">
    <cfRule type="containsText" dxfId="833" priority="135" operator="containsText" text="3- Moderado">
      <formula>NOT(ISERROR(SEARCH("3- Moderado",K55)))</formula>
    </cfRule>
    <cfRule type="containsText" dxfId="832" priority="136" operator="containsText" text="6- Moderado">
      <formula>NOT(ISERROR(SEARCH("6- Moderado",K55)))</formula>
    </cfRule>
    <cfRule type="containsText" dxfId="831" priority="137" operator="containsText" text="4- Moderado">
      <formula>NOT(ISERROR(SEARCH("4- Moderado",K55)))</formula>
    </cfRule>
    <cfRule type="containsText" dxfId="830" priority="138" operator="containsText" text="3- Bajo">
      <formula>NOT(ISERROR(SEARCH("3- Bajo",K55)))</formula>
    </cfRule>
    <cfRule type="containsText" dxfId="829" priority="139" operator="containsText" text="4- Bajo">
      <formula>NOT(ISERROR(SEARCH("4- Bajo",K55)))</formula>
    </cfRule>
    <cfRule type="containsText" dxfId="828" priority="140" operator="containsText" text="1- Bajo">
      <formula>NOT(ISERROR(SEARCH("1- Bajo",K55)))</formula>
    </cfRule>
  </conditionalFormatting>
  <conditionalFormatting sqref="H55:I55">
    <cfRule type="containsText" dxfId="827" priority="129" operator="containsText" text="3- Moderado">
      <formula>NOT(ISERROR(SEARCH("3- Moderado",H55)))</formula>
    </cfRule>
    <cfRule type="containsText" dxfId="826" priority="130" operator="containsText" text="6- Moderado">
      <formula>NOT(ISERROR(SEARCH("6- Moderado",H55)))</formula>
    </cfRule>
    <cfRule type="containsText" dxfId="825" priority="131" operator="containsText" text="4- Moderado">
      <formula>NOT(ISERROR(SEARCH("4- Moderado",H55)))</formula>
    </cfRule>
    <cfRule type="containsText" dxfId="824" priority="132" operator="containsText" text="3- Bajo">
      <formula>NOT(ISERROR(SEARCH("3- Bajo",H55)))</formula>
    </cfRule>
    <cfRule type="containsText" dxfId="823" priority="133" operator="containsText" text="4- Bajo">
      <formula>NOT(ISERROR(SEARCH("4- Bajo",H55)))</formula>
    </cfRule>
    <cfRule type="containsText" dxfId="822" priority="134" operator="containsText" text="1- Bajo">
      <formula>NOT(ISERROR(SEARCH("1- Bajo",H55)))</formula>
    </cfRule>
  </conditionalFormatting>
  <conditionalFormatting sqref="A55 C55:E55">
    <cfRule type="containsText" dxfId="821" priority="123" operator="containsText" text="3- Moderado">
      <formula>NOT(ISERROR(SEARCH("3- Moderado",A55)))</formula>
    </cfRule>
    <cfRule type="containsText" dxfId="820" priority="124" operator="containsText" text="6- Moderado">
      <formula>NOT(ISERROR(SEARCH("6- Moderado",A55)))</formula>
    </cfRule>
    <cfRule type="containsText" dxfId="819" priority="125" operator="containsText" text="4- Moderado">
      <formula>NOT(ISERROR(SEARCH("4- Moderado",A55)))</formula>
    </cfRule>
    <cfRule type="containsText" dxfId="818" priority="126" operator="containsText" text="3- Bajo">
      <formula>NOT(ISERROR(SEARCH("3- Bajo",A55)))</formula>
    </cfRule>
    <cfRule type="containsText" dxfId="817" priority="127" operator="containsText" text="4- Bajo">
      <formula>NOT(ISERROR(SEARCH("4- Bajo",A55)))</formula>
    </cfRule>
    <cfRule type="containsText" dxfId="816" priority="128" operator="containsText" text="1- Bajo">
      <formula>NOT(ISERROR(SEARCH("1- Bajo",A55)))</formula>
    </cfRule>
  </conditionalFormatting>
  <conditionalFormatting sqref="F55:G55">
    <cfRule type="containsText" dxfId="815" priority="117" operator="containsText" text="3- Moderado">
      <formula>NOT(ISERROR(SEARCH("3- Moderado",F55)))</formula>
    </cfRule>
    <cfRule type="containsText" dxfId="814" priority="118" operator="containsText" text="6- Moderado">
      <formula>NOT(ISERROR(SEARCH("6- Moderado",F55)))</formula>
    </cfRule>
    <cfRule type="containsText" dxfId="813" priority="119" operator="containsText" text="4- Moderado">
      <formula>NOT(ISERROR(SEARCH("4- Moderado",F55)))</formula>
    </cfRule>
    <cfRule type="containsText" dxfId="812" priority="120" operator="containsText" text="3- Bajo">
      <formula>NOT(ISERROR(SEARCH("3- Bajo",F55)))</formula>
    </cfRule>
    <cfRule type="containsText" dxfId="811" priority="121" operator="containsText" text="4- Bajo">
      <formula>NOT(ISERROR(SEARCH("4- Bajo",F55)))</formula>
    </cfRule>
    <cfRule type="containsText" dxfId="810" priority="122" operator="containsText" text="1- Bajo">
      <formula>NOT(ISERROR(SEARCH("1- Bajo",F55)))</formula>
    </cfRule>
  </conditionalFormatting>
  <conditionalFormatting sqref="J55:J59">
    <cfRule type="containsText" dxfId="809" priority="112" operator="containsText" text="Bajo">
      <formula>NOT(ISERROR(SEARCH("Bajo",J55)))</formula>
    </cfRule>
    <cfRule type="containsText" dxfId="808" priority="113" operator="containsText" text="Moderado">
      <formula>NOT(ISERROR(SEARCH("Moderado",J55)))</formula>
    </cfRule>
    <cfRule type="containsText" dxfId="807" priority="114" operator="containsText" text="Alto">
      <formula>NOT(ISERROR(SEARCH("Alto",J55)))</formula>
    </cfRule>
    <cfRule type="containsText" dxfId="806"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805" priority="87" operator="containsText" text="Moderado">
      <formula>NOT(ISERROR(SEARCH("Moderado",M55)))</formula>
    </cfRule>
    <cfRule type="containsText" dxfId="804" priority="107" operator="containsText" text="Bajo">
      <formula>NOT(ISERROR(SEARCH("Bajo",M55)))</formula>
    </cfRule>
    <cfRule type="containsText" dxfId="803" priority="108" operator="containsText" text="Moderado">
      <formula>NOT(ISERROR(SEARCH("Moderado",M55)))</formula>
    </cfRule>
    <cfRule type="containsText" dxfId="802" priority="109" operator="containsText" text="Alto">
      <formula>NOT(ISERROR(SEARCH("Alto",M55)))</formula>
    </cfRule>
    <cfRule type="containsText" dxfId="801"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800" priority="101" operator="containsText" text="3- Moderado">
      <formula>NOT(ISERROR(SEARCH("3- Moderado",N55)))</formula>
    </cfRule>
    <cfRule type="containsText" dxfId="799" priority="102" operator="containsText" text="6- Moderado">
      <formula>NOT(ISERROR(SEARCH("6- Moderado",N55)))</formula>
    </cfRule>
    <cfRule type="containsText" dxfId="798" priority="103" operator="containsText" text="4- Moderado">
      <formula>NOT(ISERROR(SEARCH("4- Moderado",N55)))</formula>
    </cfRule>
    <cfRule type="containsText" dxfId="797" priority="104" operator="containsText" text="3- Bajo">
      <formula>NOT(ISERROR(SEARCH("3- Bajo",N55)))</formula>
    </cfRule>
    <cfRule type="containsText" dxfId="796" priority="105" operator="containsText" text="4- Bajo">
      <formula>NOT(ISERROR(SEARCH("4- Bajo",N55)))</formula>
    </cfRule>
    <cfRule type="containsText" dxfId="795" priority="106" operator="containsText" text="1- Bajo">
      <formula>NOT(ISERROR(SEARCH("1- Bajo",N55)))</formula>
    </cfRule>
  </conditionalFormatting>
  <conditionalFormatting sqref="H55:H59">
    <cfRule type="containsText" dxfId="794" priority="88" operator="containsText" text="Muy Alta">
      <formula>NOT(ISERROR(SEARCH("Muy Alta",H55)))</formula>
    </cfRule>
    <cfRule type="containsText" dxfId="793" priority="89" operator="containsText" text="Alta">
      <formula>NOT(ISERROR(SEARCH("Alta",H55)))</formula>
    </cfRule>
    <cfRule type="containsText" dxfId="792" priority="90" operator="containsText" text="Muy Alta">
      <formula>NOT(ISERROR(SEARCH("Muy Alta",H55)))</formula>
    </cfRule>
    <cfRule type="containsText" dxfId="791" priority="95" operator="containsText" text="Muy Baja">
      <formula>NOT(ISERROR(SEARCH("Muy Baja",H55)))</formula>
    </cfRule>
    <cfRule type="containsText" dxfId="790" priority="96" operator="containsText" text="Baja">
      <formula>NOT(ISERROR(SEARCH("Baja",H55)))</formula>
    </cfRule>
    <cfRule type="containsText" dxfId="789" priority="97" operator="containsText" text="Media">
      <formula>NOT(ISERROR(SEARCH("Media",H55)))</formula>
    </cfRule>
    <cfRule type="containsText" dxfId="788" priority="98" operator="containsText" text="Alta">
      <formula>NOT(ISERROR(SEARCH("Alta",H55)))</formula>
    </cfRule>
    <cfRule type="containsText" dxfId="787" priority="100" operator="containsText" text="Muy Alta">
      <formula>NOT(ISERROR(SEARCH("Muy Alta",H55)))</formula>
    </cfRule>
  </conditionalFormatting>
  <conditionalFormatting sqref="I55:I59">
    <cfRule type="containsText" dxfId="786" priority="91" operator="containsText" text="Catastrófico">
      <formula>NOT(ISERROR(SEARCH("Catastrófico",I55)))</formula>
    </cfRule>
    <cfRule type="containsText" dxfId="785" priority="92" operator="containsText" text="Mayor">
      <formula>NOT(ISERROR(SEARCH("Mayor",I55)))</formula>
    </cfRule>
    <cfRule type="containsText" dxfId="784" priority="93" operator="containsText" text="Menor">
      <formula>NOT(ISERROR(SEARCH("Menor",I55)))</formula>
    </cfRule>
    <cfRule type="containsText" dxfId="783" priority="94" operator="containsText" text="Leve">
      <formula>NOT(ISERROR(SEARCH("Leve",I55)))</formula>
    </cfRule>
    <cfRule type="containsText" dxfId="782" priority="99" operator="containsText" text="Moderado">
      <formula>NOT(ISERROR(SEARCH("Moderado",I55)))</formula>
    </cfRule>
  </conditionalFormatting>
  <conditionalFormatting sqref="K55:K59">
    <cfRule type="containsText" dxfId="781" priority="86" operator="containsText" text="Media">
      <formula>NOT(ISERROR(SEARCH("Media",K55)))</formula>
    </cfRule>
  </conditionalFormatting>
  <conditionalFormatting sqref="L55:L59">
    <cfRule type="containsText" dxfId="780" priority="85" operator="containsText" text="Moderado">
      <formula>NOT(ISERROR(SEARCH("Moderado",L55)))</formula>
    </cfRule>
  </conditionalFormatting>
  <conditionalFormatting sqref="J55:J59">
    <cfRule type="containsText" dxfId="779" priority="84" operator="containsText" text="Moderado">
      <formula>NOT(ISERROR(SEARCH("Moderado",J55)))</formula>
    </cfRule>
  </conditionalFormatting>
  <conditionalFormatting sqref="J55:J59">
    <cfRule type="containsText" dxfId="778" priority="82" operator="containsText" text="Bajo">
      <formula>NOT(ISERROR(SEARCH("Bajo",J55)))</formula>
    </cfRule>
    <cfRule type="containsText" dxfId="777" priority="83" operator="containsText" text="Extremo">
      <formula>NOT(ISERROR(SEARCH("Extremo",J55)))</formula>
    </cfRule>
  </conditionalFormatting>
  <conditionalFormatting sqref="K55:K59">
    <cfRule type="containsText" dxfId="776" priority="80" operator="containsText" text="Baja">
      <formula>NOT(ISERROR(SEARCH("Baja",K55)))</formula>
    </cfRule>
    <cfRule type="containsText" dxfId="775" priority="81" operator="containsText" text="Muy Baja">
      <formula>NOT(ISERROR(SEARCH("Muy Baja",K55)))</formula>
    </cfRule>
  </conditionalFormatting>
  <conditionalFormatting sqref="K55:K59">
    <cfRule type="containsText" dxfId="774" priority="78" operator="containsText" text="Muy Alta">
      <formula>NOT(ISERROR(SEARCH("Muy Alta",K55)))</formula>
    </cfRule>
    <cfRule type="containsText" dxfId="773" priority="79" operator="containsText" text="Alta">
      <formula>NOT(ISERROR(SEARCH("Alta",K55)))</formula>
    </cfRule>
  </conditionalFormatting>
  <conditionalFormatting sqref="L55:L59">
    <cfRule type="containsText" dxfId="772" priority="74" operator="containsText" text="Catastrófico">
      <formula>NOT(ISERROR(SEARCH("Catastrófico",L55)))</formula>
    </cfRule>
    <cfRule type="containsText" dxfId="771" priority="75" operator="containsText" text="Mayor">
      <formula>NOT(ISERROR(SEARCH("Mayor",L55)))</formula>
    </cfRule>
    <cfRule type="containsText" dxfId="770" priority="76" operator="containsText" text="Menor">
      <formula>NOT(ISERROR(SEARCH("Menor",L55)))</formula>
    </cfRule>
    <cfRule type="containsText" dxfId="769" priority="77" operator="containsText" text="Leve">
      <formula>NOT(ISERROR(SEARCH("Leve",L55)))</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B45 B50 B55">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hyperlinks>
    <hyperlink ref="V15:V19" r:id="rId1" display="presentacion y correo" xr:uid="{7A75811E-48B1-41AA-9D63-47F717596EA5}"/>
    <hyperlink ref="V20:V24" r:id="rId2" display="presentacion y correo" xr:uid="{BBBB101A-EEFF-4B3E-BB88-35F106F789F9}"/>
    <hyperlink ref="V34" r:id="rId3" xr:uid="{5694B049-8365-4B2A-AC5C-EB0FF25D1424}"/>
  </hyperlinks>
  <pageMargins left="0.7" right="0.7" top="0.75" bottom="0.75" header="0.3" footer="0.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E25" zoomScale="71" zoomScaleNormal="71" workbookViewId="0">
      <selection activeCell="O10" sqref="O10:O14"/>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7" customFormat="1" ht="16.5" customHeight="1">
      <c r="A1" s="410"/>
      <c r="B1" s="411"/>
      <c r="C1" s="411"/>
      <c r="D1" s="582" t="s">
        <v>350</v>
      </c>
      <c r="E1" s="582"/>
      <c r="F1" s="582"/>
      <c r="G1" s="582"/>
      <c r="H1" s="582"/>
      <c r="I1" s="582"/>
      <c r="J1" s="582"/>
      <c r="K1" s="582"/>
      <c r="L1" s="582"/>
      <c r="M1" s="582"/>
      <c r="N1" s="582"/>
      <c r="O1" s="582"/>
      <c r="P1" s="582"/>
      <c r="Q1" s="583"/>
      <c r="R1" s="198"/>
      <c r="S1" s="402" t="s">
        <v>67</v>
      </c>
      <c r="T1" s="402"/>
      <c r="U1" s="402"/>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c r="IW1" s="176"/>
      <c r="IX1" s="176"/>
      <c r="IY1" s="176"/>
      <c r="IZ1" s="176"/>
      <c r="JA1" s="176"/>
      <c r="JB1" s="176"/>
      <c r="JC1" s="176"/>
      <c r="JD1" s="176"/>
      <c r="JE1" s="176"/>
      <c r="JF1" s="176"/>
      <c r="JG1" s="176"/>
      <c r="JH1" s="176"/>
      <c r="JI1" s="176"/>
      <c r="JJ1" s="176"/>
      <c r="JK1" s="176"/>
      <c r="JL1" s="176"/>
      <c r="JM1" s="176"/>
      <c r="JN1" s="176"/>
      <c r="JO1" s="176"/>
      <c r="JP1" s="176"/>
      <c r="JQ1" s="176"/>
      <c r="JR1" s="176"/>
      <c r="JS1" s="176"/>
    </row>
    <row r="2" spans="1:279" s="177" customFormat="1" ht="39.75" customHeight="1">
      <c r="A2" s="412"/>
      <c r="B2" s="413"/>
      <c r="C2" s="413"/>
      <c r="D2" s="584"/>
      <c r="E2" s="584"/>
      <c r="F2" s="584"/>
      <c r="G2" s="584"/>
      <c r="H2" s="584"/>
      <c r="I2" s="584"/>
      <c r="J2" s="584"/>
      <c r="K2" s="584"/>
      <c r="L2" s="584"/>
      <c r="M2" s="584"/>
      <c r="N2" s="584"/>
      <c r="O2" s="584"/>
      <c r="P2" s="584"/>
      <c r="Q2" s="585"/>
      <c r="R2" s="198"/>
      <c r="S2" s="402"/>
      <c r="T2" s="402"/>
      <c r="U2" s="402"/>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c r="IW2" s="176"/>
      <c r="IX2" s="176"/>
      <c r="IY2" s="176"/>
      <c r="IZ2" s="176"/>
      <c r="JA2" s="176"/>
      <c r="JB2" s="176"/>
      <c r="JC2" s="176"/>
      <c r="JD2" s="176"/>
      <c r="JE2" s="176"/>
      <c r="JF2" s="176"/>
      <c r="JG2" s="176"/>
      <c r="JH2" s="176"/>
      <c r="JI2" s="176"/>
      <c r="JJ2" s="176"/>
      <c r="JK2" s="176"/>
      <c r="JL2" s="176"/>
      <c r="JM2" s="176"/>
      <c r="JN2" s="176"/>
      <c r="JO2" s="176"/>
      <c r="JP2" s="176"/>
      <c r="JQ2" s="176"/>
      <c r="JR2" s="176"/>
      <c r="JS2" s="176"/>
    </row>
    <row r="3" spans="1:279" s="177" customFormat="1" ht="3" customHeight="1">
      <c r="A3" s="2"/>
      <c r="B3" s="2"/>
      <c r="C3" s="196"/>
      <c r="D3" s="584"/>
      <c r="E3" s="584"/>
      <c r="F3" s="584"/>
      <c r="G3" s="584"/>
      <c r="H3" s="584"/>
      <c r="I3" s="584"/>
      <c r="J3" s="584"/>
      <c r="K3" s="584"/>
      <c r="L3" s="584"/>
      <c r="M3" s="584"/>
      <c r="N3" s="584"/>
      <c r="O3" s="584"/>
      <c r="P3" s="584"/>
      <c r="Q3" s="585"/>
      <c r="R3" s="198"/>
      <c r="S3" s="402"/>
      <c r="T3" s="402"/>
      <c r="U3" s="402"/>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c r="IM3" s="176"/>
      <c r="IN3" s="176"/>
      <c r="IO3" s="176"/>
      <c r="IP3" s="176"/>
      <c r="IQ3" s="176"/>
      <c r="IR3" s="176"/>
      <c r="IS3" s="176"/>
      <c r="IT3" s="176"/>
      <c r="IU3" s="176"/>
      <c r="IV3" s="176"/>
      <c r="IW3" s="176"/>
      <c r="IX3" s="176"/>
      <c r="IY3" s="176"/>
      <c r="IZ3" s="176"/>
      <c r="JA3" s="176"/>
      <c r="JB3" s="176"/>
      <c r="JC3" s="176"/>
      <c r="JD3" s="176"/>
      <c r="JE3" s="176"/>
      <c r="JF3" s="176"/>
      <c r="JG3" s="176"/>
      <c r="JH3" s="176"/>
      <c r="JI3" s="176"/>
      <c r="JJ3" s="176"/>
      <c r="JK3" s="176"/>
      <c r="JL3" s="176"/>
      <c r="JM3" s="176"/>
      <c r="JN3" s="176"/>
      <c r="JO3" s="176"/>
      <c r="JP3" s="176"/>
      <c r="JQ3" s="176"/>
      <c r="JR3" s="176"/>
      <c r="JS3" s="176"/>
    </row>
    <row r="4" spans="1:279" s="177" customFormat="1" ht="41.25" customHeight="1">
      <c r="A4" s="403" t="s">
        <v>0</v>
      </c>
      <c r="B4" s="404"/>
      <c r="C4" s="405"/>
      <c r="D4" s="406" t="str">
        <f>'Mapa Final'!D4</f>
        <v>Gestión de Documental</v>
      </c>
      <c r="E4" s="407"/>
      <c r="F4" s="407"/>
      <c r="G4" s="407"/>
      <c r="H4" s="407"/>
      <c r="I4" s="407"/>
      <c r="J4" s="407"/>
      <c r="K4" s="407"/>
      <c r="L4" s="407"/>
      <c r="M4" s="407"/>
      <c r="N4" s="408"/>
      <c r="O4" s="409"/>
      <c r="P4" s="409"/>
      <c r="Q4" s="409"/>
      <c r="R4" s="196"/>
      <c r="S4" s="1"/>
      <c r="T4" s="1"/>
      <c r="U4" s="1"/>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row>
    <row r="5" spans="1:279" s="177" customFormat="1" ht="52.5" customHeight="1">
      <c r="A5" s="403" t="s">
        <v>1</v>
      </c>
      <c r="B5" s="404"/>
      <c r="C5" s="405"/>
      <c r="D5" s="414" t="str">
        <f>'Mapa Final'!D5</f>
        <v>Administrar, organizar, preservar, controlar y custodiar el archivo central de la Seccional de Manizales garantizando condiciones adecuadas que permitan conservar los expedientes y documentos, así como coordinar el traslado de expedientes y documentos históricos al archivo central, conforme el contenido de las tablas de retención documental de la Rama Judicial, en el marco del sistema de gestión de calidad, Medio Ambiente, seguridad.</v>
      </c>
      <c r="E5" s="415"/>
      <c r="F5" s="415"/>
      <c r="G5" s="415"/>
      <c r="H5" s="415"/>
      <c r="I5" s="415"/>
      <c r="J5" s="415"/>
      <c r="K5" s="415"/>
      <c r="L5" s="415"/>
      <c r="M5" s="415"/>
      <c r="N5" s="416"/>
      <c r="O5" s="1"/>
      <c r="P5" s="1"/>
      <c r="Q5" s="1"/>
      <c r="R5" s="1"/>
      <c r="S5" s="1"/>
      <c r="T5" s="1"/>
      <c r="U5" s="1"/>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row>
    <row r="6" spans="1:279" s="177" customFormat="1" ht="32.25" customHeight="1" thickBot="1">
      <c r="A6" s="403" t="s">
        <v>2</v>
      </c>
      <c r="B6" s="404"/>
      <c r="C6" s="405"/>
      <c r="D6" s="414" t="str">
        <f>'Mapa Final'!D6</f>
        <v>Oficina Judicial de Manizales</v>
      </c>
      <c r="E6" s="415"/>
      <c r="F6" s="415"/>
      <c r="G6" s="415"/>
      <c r="H6" s="415"/>
      <c r="I6" s="415"/>
      <c r="J6" s="415"/>
      <c r="K6" s="415"/>
      <c r="L6" s="415"/>
      <c r="M6" s="415"/>
      <c r="N6" s="416"/>
      <c r="O6" s="1"/>
      <c r="P6" s="1"/>
      <c r="Q6" s="1"/>
      <c r="R6" s="1"/>
      <c r="S6" s="1"/>
      <c r="T6" s="1"/>
      <c r="U6" s="1"/>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c r="IM6" s="176"/>
      <c r="IN6" s="176"/>
      <c r="IO6" s="176"/>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row>
    <row r="7" spans="1:279" s="180" customFormat="1" ht="38.25" customHeight="1" thickTop="1" thickBot="1">
      <c r="A7" s="577" t="s">
        <v>331</v>
      </c>
      <c r="B7" s="578"/>
      <c r="C7" s="578"/>
      <c r="D7" s="578"/>
      <c r="E7" s="578"/>
      <c r="F7" s="579"/>
      <c r="G7" s="178"/>
      <c r="H7" s="580" t="s">
        <v>332</v>
      </c>
      <c r="I7" s="580"/>
      <c r="J7" s="580"/>
      <c r="K7" s="580" t="s">
        <v>333</v>
      </c>
      <c r="L7" s="580"/>
      <c r="M7" s="580"/>
      <c r="N7" s="581" t="s">
        <v>261</v>
      </c>
      <c r="O7" s="586" t="s">
        <v>334</v>
      </c>
      <c r="P7" s="588" t="s">
        <v>335</v>
      </c>
      <c r="Q7" s="591"/>
      <c r="R7" s="589"/>
      <c r="S7" s="588" t="s">
        <v>336</v>
      </c>
      <c r="T7" s="589"/>
      <c r="U7" s="590" t="s">
        <v>351</v>
      </c>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row>
    <row r="8" spans="1:279" s="188" customFormat="1" ht="81" customHeight="1" thickTop="1" thickBot="1">
      <c r="A8" s="181" t="s">
        <v>186</v>
      </c>
      <c r="B8" s="181" t="s">
        <v>352</v>
      </c>
      <c r="C8" s="182" t="s">
        <v>8</v>
      </c>
      <c r="D8" s="183" t="s">
        <v>338</v>
      </c>
      <c r="E8" s="197" t="s">
        <v>10</v>
      </c>
      <c r="F8" s="197" t="s">
        <v>11</v>
      </c>
      <c r="G8" s="197" t="s">
        <v>12</v>
      </c>
      <c r="H8" s="185" t="s">
        <v>339</v>
      </c>
      <c r="I8" s="185" t="s">
        <v>38</v>
      </c>
      <c r="J8" s="185" t="s">
        <v>340</v>
      </c>
      <c r="K8" s="185" t="s">
        <v>339</v>
      </c>
      <c r="L8" s="185" t="s">
        <v>341</v>
      </c>
      <c r="M8" s="185" t="s">
        <v>340</v>
      </c>
      <c r="N8" s="581"/>
      <c r="O8" s="587"/>
      <c r="P8" s="186" t="s">
        <v>342</v>
      </c>
      <c r="Q8" s="186" t="s">
        <v>343</v>
      </c>
      <c r="R8" s="186" t="s">
        <v>379</v>
      </c>
      <c r="S8" s="186" t="s">
        <v>344</v>
      </c>
      <c r="T8" s="186" t="s">
        <v>345</v>
      </c>
      <c r="U8" s="590"/>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row>
    <row r="9" spans="1:279" s="189" customFormat="1" ht="10.5" customHeight="1" thickTop="1" thickBot="1">
      <c r="A9" s="575"/>
      <c r="B9" s="576"/>
      <c r="C9" s="576"/>
      <c r="D9" s="576"/>
      <c r="E9" s="576"/>
      <c r="F9" s="576"/>
      <c r="G9" s="576"/>
      <c r="H9" s="576"/>
      <c r="I9" s="576"/>
      <c r="J9" s="576"/>
      <c r="K9" s="576"/>
      <c r="L9" s="576"/>
      <c r="M9" s="576"/>
      <c r="N9" s="576"/>
      <c r="U9" s="190"/>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row>
    <row r="10" spans="1:279" s="192" customFormat="1" ht="15" customHeight="1">
      <c r="A10" s="551">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54" t="str">
        <f>'Mapa Final'!I10</f>
        <v>Baja</v>
      </c>
      <c r="I10" s="557" t="str">
        <f>'Mapa Final'!L10</f>
        <v>Moderado</v>
      </c>
      <c r="J10" s="542" t="str">
        <f>'Mapa Final'!N10</f>
        <v>Moderado</v>
      </c>
      <c r="K10" s="545" t="str">
        <f>'Mapa Final'!AA10</f>
        <v>Baja</v>
      </c>
      <c r="L10" s="545" t="str">
        <f>'Mapa Final'!AE10</f>
        <v>Moderado</v>
      </c>
      <c r="M10" s="548" t="str">
        <f>'Mapa Final'!AG10</f>
        <v>Moderado</v>
      </c>
      <c r="N10" s="545" t="str">
        <f>'Mapa Final'!AH10</f>
        <v>Evitar</v>
      </c>
      <c r="O10" s="563" t="s">
        <v>609</v>
      </c>
      <c r="P10" s="533"/>
      <c r="Q10" s="563" t="s">
        <v>179</v>
      </c>
      <c r="R10" s="572"/>
      <c r="S10" s="560">
        <v>44986</v>
      </c>
      <c r="T10" s="560">
        <v>45291</v>
      </c>
      <c r="U10" s="563" t="s">
        <v>611</v>
      </c>
      <c r="V10" s="526" t="s">
        <v>610</v>
      </c>
      <c r="W10" s="529" t="s">
        <v>594</v>
      </c>
      <c r="X10" s="529" t="s">
        <v>593</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2" customFormat="1" ht="13.5" customHeight="1">
      <c r="A11" s="552"/>
      <c r="B11" s="537"/>
      <c r="C11" s="537"/>
      <c r="D11" s="537"/>
      <c r="E11" s="540"/>
      <c r="F11" s="540"/>
      <c r="G11" s="540"/>
      <c r="H11" s="555"/>
      <c r="I11" s="558"/>
      <c r="J11" s="543"/>
      <c r="K11" s="546"/>
      <c r="L11" s="546"/>
      <c r="M11" s="549"/>
      <c r="N11" s="546"/>
      <c r="O11" s="564"/>
      <c r="P11" s="534"/>
      <c r="Q11" s="564"/>
      <c r="R11" s="534"/>
      <c r="S11" s="567"/>
      <c r="T11" s="567"/>
      <c r="U11" s="564"/>
      <c r="V11" s="527"/>
      <c r="W11" s="530"/>
      <c r="X11" s="530"/>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2" customFormat="1" ht="13.5" customHeight="1">
      <c r="A12" s="552"/>
      <c r="B12" s="537"/>
      <c r="C12" s="537"/>
      <c r="D12" s="537"/>
      <c r="E12" s="540"/>
      <c r="F12" s="540"/>
      <c r="G12" s="540"/>
      <c r="H12" s="555"/>
      <c r="I12" s="558"/>
      <c r="J12" s="543"/>
      <c r="K12" s="546"/>
      <c r="L12" s="546"/>
      <c r="M12" s="549"/>
      <c r="N12" s="546"/>
      <c r="O12" s="564"/>
      <c r="P12" s="534"/>
      <c r="Q12" s="564"/>
      <c r="R12" s="534"/>
      <c r="S12" s="567"/>
      <c r="T12" s="567"/>
      <c r="U12" s="564"/>
      <c r="V12" s="527"/>
      <c r="W12" s="530"/>
      <c r="X12" s="530"/>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2" customFormat="1" ht="13.5" customHeight="1">
      <c r="A13" s="552"/>
      <c r="B13" s="537"/>
      <c r="C13" s="537"/>
      <c r="D13" s="537"/>
      <c r="E13" s="540"/>
      <c r="F13" s="540"/>
      <c r="G13" s="540"/>
      <c r="H13" s="555"/>
      <c r="I13" s="558"/>
      <c r="J13" s="543"/>
      <c r="K13" s="546"/>
      <c r="L13" s="546"/>
      <c r="M13" s="549"/>
      <c r="N13" s="546"/>
      <c r="O13" s="564"/>
      <c r="P13" s="534"/>
      <c r="Q13" s="564"/>
      <c r="R13" s="534"/>
      <c r="S13" s="567"/>
      <c r="T13" s="567"/>
      <c r="U13" s="564"/>
      <c r="V13" s="527"/>
      <c r="W13" s="530"/>
      <c r="X13" s="530"/>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2" customFormat="1" ht="238.5" customHeight="1" thickBot="1">
      <c r="A14" s="553"/>
      <c r="B14" s="538"/>
      <c r="C14" s="538"/>
      <c r="D14" s="538"/>
      <c r="E14" s="541"/>
      <c r="F14" s="541"/>
      <c r="G14" s="541"/>
      <c r="H14" s="556"/>
      <c r="I14" s="559"/>
      <c r="J14" s="544"/>
      <c r="K14" s="547"/>
      <c r="L14" s="547"/>
      <c r="M14" s="550"/>
      <c r="N14" s="547"/>
      <c r="O14" s="565"/>
      <c r="P14" s="535"/>
      <c r="Q14" s="565"/>
      <c r="R14" s="573"/>
      <c r="S14" s="568"/>
      <c r="T14" s="568"/>
      <c r="U14" s="565"/>
      <c r="V14" s="528"/>
      <c r="W14" s="531"/>
      <c r="X14" s="531"/>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2" customFormat="1" ht="15" customHeight="1">
      <c r="A15" s="551">
        <f>'Mapa Final'!A15</f>
        <v>2</v>
      </c>
      <c r="B15" s="536" t="str">
        <f>'Mapa Final'!B15</f>
        <v xml:space="preserve">Corrupción </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t="str">
        <f>'Mapa Final'!F15</f>
        <v>Retiro de piezas procesales que reposan en los expedientes del Archivo central
Alteración de procesos archivados</v>
      </c>
      <c r="G15" s="539" t="str">
        <f>'Mapa Final'!G15</f>
        <v>Fraude Interno</v>
      </c>
      <c r="H15" s="554" t="str">
        <f>'Mapa Final'!I15</f>
        <v>Muy Baja</v>
      </c>
      <c r="I15" s="557" t="str">
        <f>'Mapa Final'!L15</f>
        <v>Mayor</v>
      </c>
      <c r="J15" s="542" t="str">
        <f>'Mapa Final'!N15</f>
        <v>Alto</v>
      </c>
      <c r="K15" s="545" t="str">
        <f>'Mapa Final'!AA15</f>
        <v>Muy Baja</v>
      </c>
      <c r="L15" s="545" t="str">
        <f>'Mapa Final'!AE15</f>
        <v>Mayor</v>
      </c>
      <c r="M15" s="548" t="str">
        <f>'Mapa Final'!AG15</f>
        <v>Alto</v>
      </c>
      <c r="N15" s="545" t="str">
        <f>'Mapa Final'!AH15</f>
        <v>Reducir (Compartir)</v>
      </c>
      <c r="O15" s="569" t="s">
        <v>590</v>
      </c>
      <c r="P15" s="533"/>
      <c r="Q15" s="563" t="s">
        <v>179</v>
      </c>
      <c r="R15" s="574"/>
      <c r="S15" s="560">
        <v>44927</v>
      </c>
      <c r="T15" s="560">
        <v>45291</v>
      </c>
      <c r="U15" s="563" t="s">
        <v>612</v>
      </c>
      <c r="V15" s="526" t="s">
        <v>613</v>
      </c>
      <c r="W15" s="529" t="s">
        <v>594</v>
      </c>
      <c r="X15" s="529" t="s">
        <v>593</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2" customFormat="1" ht="13.5" customHeight="1">
      <c r="A16" s="552"/>
      <c r="B16" s="537"/>
      <c r="C16" s="537"/>
      <c r="D16" s="537"/>
      <c r="E16" s="540"/>
      <c r="F16" s="540"/>
      <c r="G16" s="540"/>
      <c r="H16" s="555"/>
      <c r="I16" s="558"/>
      <c r="J16" s="543"/>
      <c r="K16" s="546"/>
      <c r="L16" s="546"/>
      <c r="M16" s="549"/>
      <c r="N16" s="546"/>
      <c r="O16" s="570"/>
      <c r="P16" s="534"/>
      <c r="Q16" s="564"/>
      <c r="R16" s="574"/>
      <c r="S16" s="561"/>
      <c r="T16" s="567"/>
      <c r="U16" s="564"/>
      <c r="V16" s="527"/>
      <c r="W16" s="530"/>
      <c r="X16" s="530"/>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2" customFormat="1" ht="13.5" customHeight="1">
      <c r="A17" s="552"/>
      <c r="B17" s="537"/>
      <c r="C17" s="537"/>
      <c r="D17" s="537"/>
      <c r="E17" s="540"/>
      <c r="F17" s="540"/>
      <c r="G17" s="540"/>
      <c r="H17" s="555"/>
      <c r="I17" s="558"/>
      <c r="J17" s="543"/>
      <c r="K17" s="546"/>
      <c r="L17" s="546"/>
      <c r="M17" s="549"/>
      <c r="N17" s="546"/>
      <c r="O17" s="570"/>
      <c r="P17" s="534"/>
      <c r="Q17" s="564"/>
      <c r="R17" s="574"/>
      <c r="S17" s="561"/>
      <c r="T17" s="567"/>
      <c r="U17" s="564"/>
      <c r="V17" s="527"/>
      <c r="W17" s="530"/>
      <c r="X17" s="530"/>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2" customFormat="1" ht="13.5" customHeight="1">
      <c r="A18" s="552"/>
      <c r="B18" s="537"/>
      <c r="C18" s="537"/>
      <c r="D18" s="537"/>
      <c r="E18" s="540"/>
      <c r="F18" s="540"/>
      <c r="G18" s="540"/>
      <c r="H18" s="555"/>
      <c r="I18" s="558"/>
      <c r="J18" s="543"/>
      <c r="K18" s="546"/>
      <c r="L18" s="546"/>
      <c r="M18" s="549"/>
      <c r="N18" s="546"/>
      <c r="O18" s="570"/>
      <c r="P18" s="534"/>
      <c r="Q18" s="564"/>
      <c r="R18" s="574"/>
      <c r="S18" s="561"/>
      <c r="T18" s="567"/>
      <c r="U18" s="564"/>
      <c r="V18" s="527"/>
      <c r="W18" s="530"/>
      <c r="X18" s="530"/>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2" customFormat="1" ht="255.75" customHeight="1" thickBot="1">
      <c r="A19" s="553"/>
      <c r="B19" s="538"/>
      <c r="C19" s="538"/>
      <c r="D19" s="538"/>
      <c r="E19" s="541"/>
      <c r="F19" s="541"/>
      <c r="G19" s="541"/>
      <c r="H19" s="556"/>
      <c r="I19" s="559"/>
      <c r="J19" s="544"/>
      <c r="K19" s="547"/>
      <c r="L19" s="547"/>
      <c r="M19" s="550"/>
      <c r="N19" s="547"/>
      <c r="O19" s="571"/>
      <c r="P19" s="535"/>
      <c r="Q19" s="565"/>
      <c r="R19" s="574"/>
      <c r="S19" s="562"/>
      <c r="T19" s="568"/>
      <c r="U19" s="565"/>
      <c r="V19" s="528"/>
      <c r="W19" s="531"/>
      <c r="X19" s="531"/>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51">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54" t="str">
        <f>'Mapa Final'!I20</f>
        <v>Media</v>
      </c>
      <c r="I20" s="557" t="str">
        <f>'Mapa Final'!L20</f>
        <v>Moderado</v>
      </c>
      <c r="J20" s="542" t="str">
        <f>'Mapa Final'!N20</f>
        <v>Moderado</v>
      </c>
      <c r="K20" s="545" t="str">
        <f>'Mapa Final'!AA20</f>
        <v>Baja</v>
      </c>
      <c r="L20" s="545" t="str">
        <f>'Mapa Final'!AE20</f>
        <v>Moderado</v>
      </c>
      <c r="M20" s="548" t="str">
        <f>'Mapa Final'!AG20</f>
        <v>Moderado</v>
      </c>
      <c r="N20" s="545" t="str">
        <f>'Mapa Final'!AH20</f>
        <v>Evitar</v>
      </c>
      <c r="O20" s="569" t="s">
        <v>591</v>
      </c>
      <c r="P20" s="533"/>
      <c r="Q20" s="563" t="s">
        <v>179</v>
      </c>
      <c r="R20" s="532"/>
      <c r="S20" s="560">
        <v>44927</v>
      </c>
      <c r="T20" s="560">
        <v>45291</v>
      </c>
      <c r="U20" s="563" t="s">
        <v>612</v>
      </c>
      <c r="V20" s="526" t="s">
        <v>613</v>
      </c>
      <c r="W20" s="529" t="s">
        <v>594</v>
      </c>
      <c r="X20" s="529" t="s">
        <v>593</v>
      </c>
    </row>
    <row r="21" spans="1:177">
      <c r="A21" s="552"/>
      <c r="B21" s="537"/>
      <c r="C21" s="537"/>
      <c r="D21" s="537"/>
      <c r="E21" s="540"/>
      <c r="F21" s="540"/>
      <c r="G21" s="540"/>
      <c r="H21" s="555"/>
      <c r="I21" s="558"/>
      <c r="J21" s="543"/>
      <c r="K21" s="546"/>
      <c r="L21" s="546"/>
      <c r="M21" s="549"/>
      <c r="N21" s="546"/>
      <c r="O21" s="570"/>
      <c r="P21" s="534"/>
      <c r="Q21" s="564"/>
      <c r="R21" s="532"/>
      <c r="S21" s="561"/>
      <c r="T21" s="567"/>
      <c r="U21" s="564"/>
      <c r="V21" s="527"/>
      <c r="W21" s="530"/>
      <c r="X21" s="530"/>
    </row>
    <row r="22" spans="1:177">
      <c r="A22" s="552"/>
      <c r="B22" s="537"/>
      <c r="C22" s="537"/>
      <c r="D22" s="537"/>
      <c r="E22" s="540"/>
      <c r="F22" s="540"/>
      <c r="G22" s="540"/>
      <c r="H22" s="555"/>
      <c r="I22" s="558"/>
      <c r="J22" s="543"/>
      <c r="K22" s="546"/>
      <c r="L22" s="546"/>
      <c r="M22" s="549"/>
      <c r="N22" s="546"/>
      <c r="O22" s="570"/>
      <c r="P22" s="534"/>
      <c r="Q22" s="564"/>
      <c r="R22" s="532"/>
      <c r="S22" s="561"/>
      <c r="T22" s="567"/>
      <c r="U22" s="564"/>
      <c r="V22" s="527"/>
      <c r="W22" s="530"/>
      <c r="X22" s="530"/>
    </row>
    <row r="23" spans="1:177">
      <c r="A23" s="552"/>
      <c r="B23" s="537"/>
      <c r="C23" s="537"/>
      <c r="D23" s="537"/>
      <c r="E23" s="540"/>
      <c r="F23" s="540"/>
      <c r="G23" s="540"/>
      <c r="H23" s="555"/>
      <c r="I23" s="558"/>
      <c r="J23" s="543"/>
      <c r="K23" s="546"/>
      <c r="L23" s="546"/>
      <c r="M23" s="549"/>
      <c r="N23" s="546"/>
      <c r="O23" s="570"/>
      <c r="P23" s="534"/>
      <c r="Q23" s="564"/>
      <c r="R23" s="532"/>
      <c r="S23" s="561"/>
      <c r="T23" s="567"/>
      <c r="U23" s="564"/>
      <c r="V23" s="527"/>
      <c r="W23" s="530"/>
      <c r="X23" s="530"/>
    </row>
    <row r="24" spans="1:177" ht="307.5" customHeight="1" thickBot="1">
      <c r="A24" s="553"/>
      <c r="B24" s="538"/>
      <c r="C24" s="538"/>
      <c r="D24" s="538"/>
      <c r="E24" s="541"/>
      <c r="F24" s="541"/>
      <c r="G24" s="541"/>
      <c r="H24" s="556"/>
      <c r="I24" s="559"/>
      <c r="J24" s="544"/>
      <c r="K24" s="547"/>
      <c r="L24" s="547"/>
      <c r="M24" s="550"/>
      <c r="N24" s="547"/>
      <c r="O24" s="571"/>
      <c r="P24" s="535"/>
      <c r="Q24" s="565"/>
      <c r="R24" s="532"/>
      <c r="S24" s="562"/>
      <c r="T24" s="568"/>
      <c r="U24" s="565"/>
      <c r="V24" s="528"/>
      <c r="W24" s="531"/>
      <c r="X24" s="531"/>
    </row>
    <row r="25" spans="1:177" ht="15" customHeight="1">
      <c r="A25" s="551" t="str">
        <f>'Mapa Final'!A25</f>
        <v xml:space="preserve">4. </v>
      </c>
      <c r="B25" s="536" t="str">
        <f>'Mapa Final'!B25</f>
        <v>Tardanza en la respuesta de solicitudes a usuarios externos</v>
      </c>
      <c r="C25" s="536" t="str">
        <f>'Mapa Final'!C25</f>
        <v>Reputacional</v>
      </c>
      <c r="D25" s="536" t="str">
        <f>'Mapa Final'!D25</f>
        <v xml:space="preserve">1. Represamiento de solicitudes
2. Suministro de información errada
3. Alta carga laboral
</v>
      </c>
      <c r="E25" s="539" t="str">
        <f>'Mapa Final'!E25</f>
        <v>Cantidad de personal insuficiente en el área</v>
      </c>
      <c r="F25" s="539" t="str">
        <f>'Mapa Final'!F25</f>
        <v>Demoras en la atención</v>
      </c>
      <c r="G25" s="539" t="str">
        <f>'Mapa Final'!G25</f>
        <v>Usuarios, productos y prácticas organizacionales</v>
      </c>
      <c r="H25" s="554" t="str">
        <f>'Mapa Final'!I25</f>
        <v>Alta</v>
      </c>
      <c r="I25" s="557" t="str">
        <f>'Mapa Final'!L25</f>
        <v>Leve</v>
      </c>
      <c r="J25" s="542" t="str">
        <f>'Mapa Final'!N25</f>
        <v>Moderado</v>
      </c>
      <c r="K25" s="545" t="str">
        <f>'Mapa Final'!AA25</f>
        <v>Alta</v>
      </c>
      <c r="L25" s="545" t="str">
        <f>'Mapa Final'!AE25</f>
        <v>Leve</v>
      </c>
      <c r="M25" s="548" t="str">
        <f>'Mapa Final'!AG25</f>
        <v>Moderado</v>
      </c>
      <c r="N25" s="545" t="str">
        <f>'Mapa Final'!AH25</f>
        <v>Evitar</v>
      </c>
      <c r="O25" s="563" t="s">
        <v>614</v>
      </c>
      <c r="P25" s="533"/>
      <c r="Q25" s="533" t="s">
        <v>592</v>
      </c>
      <c r="R25" s="533"/>
      <c r="S25" s="560">
        <v>44927</v>
      </c>
      <c r="T25" s="560">
        <v>45291</v>
      </c>
      <c r="U25" s="563" t="s">
        <v>617</v>
      </c>
    </row>
    <row r="26" spans="1:177">
      <c r="A26" s="552"/>
      <c r="B26" s="537"/>
      <c r="C26" s="537"/>
      <c r="D26" s="537"/>
      <c r="E26" s="540"/>
      <c r="F26" s="540"/>
      <c r="G26" s="540"/>
      <c r="H26" s="555"/>
      <c r="I26" s="558"/>
      <c r="J26" s="543"/>
      <c r="K26" s="546"/>
      <c r="L26" s="546"/>
      <c r="M26" s="549"/>
      <c r="N26" s="546"/>
      <c r="O26" s="561"/>
      <c r="P26" s="534"/>
      <c r="Q26" s="534"/>
      <c r="R26" s="534"/>
      <c r="S26" s="561"/>
      <c r="T26" s="561"/>
      <c r="U26" s="564"/>
    </row>
    <row r="27" spans="1:177">
      <c r="A27" s="552"/>
      <c r="B27" s="537"/>
      <c r="C27" s="537"/>
      <c r="D27" s="537"/>
      <c r="E27" s="540"/>
      <c r="F27" s="540"/>
      <c r="G27" s="540"/>
      <c r="H27" s="555"/>
      <c r="I27" s="558"/>
      <c r="J27" s="543"/>
      <c r="K27" s="546"/>
      <c r="L27" s="546"/>
      <c r="M27" s="549"/>
      <c r="N27" s="546"/>
      <c r="O27" s="561"/>
      <c r="P27" s="534"/>
      <c r="Q27" s="534"/>
      <c r="R27" s="534"/>
      <c r="S27" s="561"/>
      <c r="T27" s="561"/>
      <c r="U27" s="564"/>
    </row>
    <row r="28" spans="1:177">
      <c r="A28" s="552"/>
      <c r="B28" s="537"/>
      <c r="C28" s="537"/>
      <c r="D28" s="537"/>
      <c r="E28" s="540"/>
      <c r="F28" s="540"/>
      <c r="G28" s="540"/>
      <c r="H28" s="555"/>
      <c r="I28" s="558"/>
      <c r="J28" s="543"/>
      <c r="K28" s="546"/>
      <c r="L28" s="546"/>
      <c r="M28" s="549"/>
      <c r="N28" s="546"/>
      <c r="O28" s="561"/>
      <c r="P28" s="534"/>
      <c r="Q28" s="534"/>
      <c r="R28" s="534"/>
      <c r="S28" s="561"/>
      <c r="T28" s="561"/>
      <c r="U28" s="564"/>
    </row>
    <row r="29" spans="1:177" ht="254.25" customHeight="1" thickBot="1">
      <c r="A29" s="553"/>
      <c r="B29" s="538"/>
      <c r="C29" s="538"/>
      <c r="D29" s="538"/>
      <c r="E29" s="541"/>
      <c r="F29" s="541"/>
      <c r="G29" s="541"/>
      <c r="H29" s="556"/>
      <c r="I29" s="559"/>
      <c r="J29" s="544"/>
      <c r="K29" s="547"/>
      <c r="L29" s="547"/>
      <c r="M29" s="550"/>
      <c r="N29" s="547"/>
      <c r="O29" s="562"/>
      <c r="P29" s="535"/>
      <c r="Q29" s="535"/>
      <c r="R29" s="535"/>
      <c r="S29" s="562"/>
      <c r="T29" s="562"/>
      <c r="U29" s="565"/>
      <c r="V29" s="318" t="s">
        <v>616</v>
      </c>
      <c r="W29" s="318" t="s">
        <v>615</v>
      </c>
    </row>
    <row r="30" spans="1:177" ht="15" customHeight="1">
      <c r="A30" s="551">
        <f>'Mapa Final'!A30</f>
        <v>0</v>
      </c>
      <c r="B30" s="536" t="str">
        <f>'Mapa Final'!B30</f>
        <v xml:space="preserve">Tardanza en la recepción de archivo  </v>
      </c>
      <c r="C30" s="536" t="str">
        <f>'Mapa Final'!C30</f>
        <v>Incumplimiento de las metas establecidas</v>
      </c>
      <c r="D30" s="536" t="str">
        <f>'Mapa Final'!D30</f>
        <v>1. Información desactualizada por parte de los despachos judiciales
2. Información desactualziada en SAIDOJ
3. Expedientes sin organizar
4. Alto volumen de solicitudes</v>
      </c>
      <c r="E30" s="539" t="str">
        <f>'Mapa Final'!E30</f>
        <v xml:space="preserve">Desinformación en los despachos judiciales sobre los requisitos para la entrega de archivo
 Cantidad de personal insuficiente en el área
</v>
      </c>
      <c r="F30" s="539" t="str">
        <f>'Mapa Final'!F30</f>
        <v xml:space="preserve">Retraso en el cronograma para la recepción de archivo
</v>
      </c>
      <c r="G30" s="539" t="str">
        <f>'Mapa Final'!G30</f>
        <v>Usuarios, productos y prácticas organizacionales</v>
      </c>
      <c r="H30" s="554" t="str">
        <f>'Mapa Final'!I30</f>
        <v>Muy Alta</v>
      </c>
      <c r="I30" s="557" t="str">
        <f>'Mapa Final'!L30</f>
        <v>Leve</v>
      </c>
      <c r="J30" s="542" t="str">
        <f>'Mapa Final'!N30</f>
        <v>Alto</v>
      </c>
      <c r="K30" s="545" t="str">
        <f>'Mapa Final'!AA30</f>
        <v>Alta</v>
      </c>
      <c r="L30" s="545" t="str">
        <f>'Mapa Final'!AE30</f>
        <v>Leve</v>
      </c>
      <c r="M30" s="548" t="str">
        <f>'Mapa Final'!AG30</f>
        <v>Moderado</v>
      </c>
      <c r="N30" s="545" t="str">
        <f>'Mapa Final'!AH30</f>
        <v>Evitar</v>
      </c>
      <c r="O30" s="563" t="s">
        <v>621</v>
      </c>
      <c r="P30" s="533"/>
      <c r="Q30" s="533" t="s">
        <v>592</v>
      </c>
      <c r="R30" s="533"/>
      <c r="S30" s="566">
        <v>44927</v>
      </c>
      <c r="T30" s="566">
        <v>45291</v>
      </c>
      <c r="U30" s="563" t="s">
        <v>619</v>
      </c>
    </row>
    <row r="31" spans="1:177">
      <c r="A31" s="552"/>
      <c r="B31" s="537"/>
      <c r="C31" s="537"/>
      <c r="D31" s="537"/>
      <c r="E31" s="540"/>
      <c r="F31" s="540"/>
      <c r="G31" s="540"/>
      <c r="H31" s="555"/>
      <c r="I31" s="558"/>
      <c r="J31" s="543"/>
      <c r="K31" s="546"/>
      <c r="L31" s="546"/>
      <c r="M31" s="549"/>
      <c r="N31" s="546"/>
      <c r="O31" s="564"/>
      <c r="P31" s="534"/>
      <c r="Q31" s="534"/>
      <c r="R31" s="534"/>
      <c r="S31" s="534"/>
      <c r="T31" s="534"/>
      <c r="U31" s="564"/>
    </row>
    <row r="32" spans="1:177">
      <c r="A32" s="552"/>
      <c r="B32" s="537"/>
      <c r="C32" s="537"/>
      <c r="D32" s="537"/>
      <c r="E32" s="540"/>
      <c r="F32" s="540"/>
      <c r="G32" s="540"/>
      <c r="H32" s="555"/>
      <c r="I32" s="558"/>
      <c r="J32" s="543"/>
      <c r="K32" s="546"/>
      <c r="L32" s="546"/>
      <c r="M32" s="549"/>
      <c r="N32" s="546"/>
      <c r="O32" s="564"/>
      <c r="P32" s="534"/>
      <c r="Q32" s="534"/>
      <c r="R32" s="534"/>
      <c r="S32" s="534"/>
      <c r="T32" s="534"/>
      <c r="U32" s="564"/>
    </row>
    <row r="33" spans="1:22">
      <c r="A33" s="552"/>
      <c r="B33" s="537"/>
      <c r="C33" s="537"/>
      <c r="D33" s="537"/>
      <c r="E33" s="540"/>
      <c r="F33" s="540"/>
      <c r="G33" s="540"/>
      <c r="H33" s="555"/>
      <c r="I33" s="558"/>
      <c r="J33" s="543"/>
      <c r="K33" s="546"/>
      <c r="L33" s="546"/>
      <c r="M33" s="549"/>
      <c r="N33" s="546"/>
      <c r="O33" s="564"/>
      <c r="P33" s="534"/>
      <c r="Q33" s="534"/>
      <c r="R33" s="534"/>
      <c r="S33" s="534"/>
      <c r="T33" s="534"/>
      <c r="U33" s="564"/>
    </row>
    <row r="34" spans="1:22" ht="230.25" customHeight="1" thickBot="1">
      <c r="A34" s="553"/>
      <c r="B34" s="538"/>
      <c r="C34" s="538"/>
      <c r="D34" s="538"/>
      <c r="E34" s="541"/>
      <c r="F34" s="541"/>
      <c r="G34" s="541"/>
      <c r="H34" s="556"/>
      <c r="I34" s="559"/>
      <c r="J34" s="544"/>
      <c r="K34" s="547"/>
      <c r="L34" s="547"/>
      <c r="M34" s="550"/>
      <c r="N34" s="547"/>
      <c r="O34" s="565"/>
      <c r="P34" s="535"/>
      <c r="Q34" s="535"/>
      <c r="R34" s="535"/>
      <c r="S34" s="535"/>
      <c r="T34" s="535"/>
      <c r="U34" s="565"/>
      <c r="V34" s="312" t="s">
        <v>620</v>
      </c>
    </row>
    <row r="35" spans="1:22" ht="15" customHeight="1">
      <c r="A35" s="551">
        <f>'Mapa Final'!A35</f>
        <v>0</v>
      </c>
      <c r="B35" s="536">
        <f>'Mapa Final'!B35</f>
        <v>0</v>
      </c>
      <c r="C35" s="536">
        <f>'Mapa Final'!C35</f>
        <v>0</v>
      </c>
      <c r="D35" s="536">
        <f>'Mapa Final'!D35</f>
        <v>0</v>
      </c>
      <c r="E35" s="539">
        <f>'Mapa Final'!E35</f>
        <v>0</v>
      </c>
      <c r="F35" s="539">
        <f>'Mapa Final'!F35</f>
        <v>0</v>
      </c>
      <c r="G35" s="539">
        <f>'Mapa Final'!G35</f>
        <v>0</v>
      </c>
      <c r="H35" s="554" t="str">
        <f>'Mapa Final'!I35</f>
        <v>Baja</v>
      </c>
      <c r="I35" s="557">
        <f>'Mapa Final'!L35</f>
        <v>0</v>
      </c>
      <c r="J35" s="542">
        <f>'Mapa Final'!N35</f>
        <v>0</v>
      </c>
      <c r="K35" s="545">
        <f>'Mapa Final'!AA35</f>
        <v>0</v>
      </c>
      <c r="L35" s="545">
        <f>'Mapa Final'!AE35</f>
        <v>0</v>
      </c>
      <c r="M35" s="548">
        <f>'Mapa Final'!AG35</f>
        <v>0</v>
      </c>
      <c r="N35" s="545">
        <f>'Mapa Final'!AH35</f>
        <v>0</v>
      </c>
      <c r="O35" s="533"/>
      <c r="P35" s="533"/>
      <c r="Q35" s="533"/>
      <c r="R35" s="533"/>
      <c r="S35" s="533"/>
      <c r="T35" s="533"/>
      <c r="U35" s="533"/>
    </row>
    <row r="36" spans="1:22">
      <c r="A36" s="552"/>
      <c r="B36" s="537"/>
      <c r="C36" s="537"/>
      <c r="D36" s="537"/>
      <c r="E36" s="540"/>
      <c r="F36" s="540"/>
      <c r="G36" s="540"/>
      <c r="H36" s="555"/>
      <c r="I36" s="558"/>
      <c r="J36" s="543"/>
      <c r="K36" s="546"/>
      <c r="L36" s="546"/>
      <c r="M36" s="549"/>
      <c r="N36" s="546"/>
      <c r="O36" s="534"/>
      <c r="P36" s="534"/>
      <c r="Q36" s="534"/>
      <c r="R36" s="534"/>
      <c r="S36" s="534"/>
      <c r="T36" s="534"/>
      <c r="U36" s="534"/>
    </row>
    <row r="37" spans="1:22">
      <c r="A37" s="552"/>
      <c r="B37" s="537"/>
      <c r="C37" s="537"/>
      <c r="D37" s="537"/>
      <c r="E37" s="540"/>
      <c r="F37" s="540"/>
      <c r="G37" s="540"/>
      <c r="H37" s="555"/>
      <c r="I37" s="558"/>
      <c r="J37" s="543"/>
      <c r="K37" s="546"/>
      <c r="L37" s="546"/>
      <c r="M37" s="549"/>
      <c r="N37" s="546"/>
      <c r="O37" s="534"/>
      <c r="P37" s="534"/>
      <c r="Q37" s="534"/>
      <c r="R37" s="534"/>
      <c r="S37" s="534"/>
      <c r="T37" s="534"/>
      <c r="U37" s="534"/>
    </row>
    <row r="38" spans="1:22">
      <c r="A38" s="552"/>
      <c r="B38" s="537"/>
      <c r="C38" s="537"/>
      <c r="D38" s="537"/>
      <c r="E38" s="540"/>
      <c r="F38" s="540"/>
      <c r="G38" s="540"/>
      <c r="H38" s="555"/>
      <c r="I38" s="558"/>
      <c r="J38" s="543"/>
      <c r="K38" s="546"/>
      <c r="L38" s="546"/>
      <c r="M38" s="549"/>
      <c r="N38" s="546"/>
      <c r="O38" s="534"/>
      <c r="P38" s="534"/>
      <c r="Q38" s="534"/>
      <c r="R38" s="534"/>
      <c r="S38" s="534"/>
      <c r="T38" s="534"/>
      <c r="U38" s="534"/>
    </row>
    <row r="39" spans="1:22" ht="234.75" customHeight="1" thickBot="1">
      <c r="A39" s="553"/>
      <c r="B39" s="538"/>
      <c r="C39" s="538"/>
      <c r="D39" s="538"/>
      <c r="E39" s="541"/>
      <c r="F39" s="541"/>
      <c r="G39" s="541"/>
      <c r="H39" s="556"/>
      <c r="I39" s="559"/>
      <c r="J39" s="544"/>
      <c r="K39" s="547"/>
      <c r="L39" s="547"/>
      <c r="M39" s="550"/>
      <c r="N39" s="547"/>
      <c r="O39" s="535"/>
      <c r="P39" s="535"/>
      <c r="Q39" s="535"/>
      <c r="R39" s="535"/>
      <c r="S39" s="535"/>
      <c r="T39" s="535"/>
      <c r="U39" s="535"/>
    </row>
    <row r="40" spans="1:22">
      <c r="A40" s="551">
        <f>'Mapa Final'!A40</f>
        <v>0</v>
      </c>
      <c r="B40" s="536">
        <f>'Mapa Final'!B40</f>
        <v>0</v>
      </c>
      <c r="C40" s="536">
        <f>'Mapa Final'!C40</f>
        <v>0</v>
      </c>
      <c r="D40" s="536" t="str">
        <f>'Mapa Final'!D40</f>
        <v xml:space="preserve">. </v>
      </c>
      <c r="E40" s="539">
        <f>'Mapa Final'!E40</f>
        <v>0</v>
      </c>
      <c r="F40" s="539">
        <f>'Mapa Final'!F40</f>
        <v>0</v>
      </c>
      <c r="G40" s="539">
        <f>'Mapa Final'!G40</f>
        <v>0</v>
      </c>
      <c r="H40" s="554">
        <f>'Mapa Final'!I40</f>
        <v>0</v>
      </c>
      <c r="I40" s="557">
        <f>'Mapa Final'!L40</f>
        <v>0</v>
      </c>
      <c r="J40" s="542">
        <f>'Mapa Final'!N40</f>
        <v>0</v>
      </c>
      <c r="K40" s="545" t="e">
        <f>'Mapa Final'!AA40</f>
        <v>#DIV/0!</v>
      </c>
      <c r="L40" s="545" t="e">
        <f>'Mapa Final'!AE40</f>
        <v>#DIV/0!</v>
      </c>
      <c r="M40" s="548" t="e">
        <f>'Mapa Final'!AG40</f>
        <v>#DIV/0!</v>
      </c>
      <c r="N40" s="545" t="e">
        <f>'Mapa Final'!AH40</f>
        <v>#DIV/0!</v>
      </c>
      <c r="O40" s="533"/>
      <c r="P40" s="533"/>
      <c r="Q40" s="533"/>
      <c r="R40" s="533"/>
      <c r="S40" s="533"/>
      <c r="T40" s="533"/>
      <c r="U40" s="533"/>
    </row>
    <row r="41" spans="1:22">
      <c r="A41" s="552"/>
      <c r="B41" s="537"/>
      <c r="C41" s="537"/>
      <c r="D41" s="537"/>
      <c r="E41" s="540"/>
      <c r="F41" s="540"/>
      <c r="G41" s="540"/>
      <c r="H41" s="555"/>
      <c r="I41" s="558"/>
      <c r="J41" s="543"/>
      <c r="K41" s="546"/>
      <c r="L41" s="546"/>
      <c r="M41" s="549"/>
      <c r="N41" s="546"/>
      <c r="O41" s="534"/>
      <c r="P41" s="534"/>
      <c r="Q41" s="534"/>
      <c r="R41" s="534"/>
      <c r="S41" s="534"/>
      <c r="T41" s="534"/>
      <c r="U41" s="534"/>
    </row>
    <row r="42" spans="1:22">
      <c r="A42" s="552"/>
      <c r="B42" s="537"/>
      <c r="C42" s="537"/>
      <c r="D42" s="537"/>
      <c r="E42" s="540"/>
      <c r="F42" s="540"/>
      <c r="G42" s="540"/>
      <c r="H42" s="555"/>
      <c r="I42" s="558"/>
      <c r="J42" s="543"/>
      <c r="K42" s="546"/>
      <c r="L42" s="546"/>
      <c r="M42" s="549"/>
      <c r="N42" s="546"/>
      <c r="O42" s="534"/>
      <c r="P42" s="534"/>
      <c r="Q42" s="534"/>
      <c r="R42" s="534"/>
      <c r="S42" s="534"/>
      <c r="T42" s="534"/>
      <c r="U42" s="534"/>
    </row>
    <row r="43" spans="1:22">
      <c r="A43" s="552"/>
      <c r="B43" s="537"/>
      <c r="C43" s="537"/>
      <c r="D43" s="537"/>
      <c r="E43" s="540"/>
      <c r="F43" s="540"/>
      <c r="G43" s="540"/>
      <c r="H43" s="555"/>
      <c r="I43" s="558"/>
      <c r="J43" s="543"/>
      <c r="K43" s="546"/>
      <c r="L43" s="546"/>
      <c r="M43" s="549"/>
      <c r="N43" s="546"/>
      <c r="O43" s="534"/>
      <c r="P43" s="534"/>
      <c r="Q43" s="534"/>
      <c r="R43" s="534"/>
      <c r="S43" s="534"/>
      <c r="T43" s="534"/>
      <c r="U43" s="534"/>
    </row>
    <row r="44" spans="1:22" ht="194.25" customHeight="1" thickBot="1">
      <c r="A44" s="553"/>
      <c r="B44" s="538"/>
      <c r="C44" s="538"/>
      <c r="D44" s="538"/>
      <c r="E44" s="541"/>
      <c r="F44" s="541"/>
      <c r="G44" s="541"/>
      <c r="H44" s="556"/>
      <c r="I44" s="559"/>
      <c r="J44" s="544"/>
      <c r="K44" s="547"/>
      <c r="L44" s="547"/>
      <c r="M44" s="550"/>
      <c r="N44" s="547"/>
      <c r="O44" s="535"/>
      <c r="P44" s="535"/>
      <c r="Q44" s="535"/>
      <c r="R44" s="535"/>
      <c r="S44" s="535"/>
      <c r="T44" s="535"/>
      <c r="U44" s="535"/>
    </row>
    <row r="45" spans="1:22">
      <c r="A45" s="551">
        <f>'Mapa Final'!A45</f>
        <v>8</v>
      </c>
      <c r="B45" s="536">
        <f>'Mapa Final'!B45</f>
        <v>0</v>
      </c>
      <c r="C45" s="536">
        <f>'Mapa Final'!C45</f>
        <v>0</v>
      </c>
      <c r="D45" s="536">
        <f>'Mapa Final'!D45</f>
        <v>0</v>
      </c>
      <c r="E45" s="539">
        <f>'Mapa Final'!E45</f>
        <v>0</v>
      </c>
      <c r="F45" s="539">
        <f>'Mapa Final'!F45</f>
        <v>0</v>
      </c>
      <c r="G45" s="539">
        <f>'Mapa Final'!G45</f>
        <v>0</v>
      </c>
      <c r="H45" s="554">
        <f>'Mapa Final'!I45</f>
        <v>0</v>
      </c>
      <c r="I45" s="557" t="b">
        <f>'Mapa Final'!L45</f>
        <v>0</v>
      </c>
      <c r="J45" s="542" t="e">
        <f>'Mapa Final'!N45</f>
        <v>#N/A</v>
      </c>
      <c r="K45" s="545" t="e">
        <f>'Mapa Final'!AA45</f>
        <v>#DIV/0!</v>
      </c>
      <c r="L45" s="545" t="e">
        <f>'Mapa Final'!AE45</f>
        <v>#DIV/0!</v>
      </c>
      <c r="M45" s="548" t="e">
        <f>'Mapa Final'!AG45</f>
        <v>#DIV/0!</v>
      </c>
      <c r="N45" s="545" t="e">
        <f>'Mapa Final'!AH45</f>
        <v>#DIV/0!</v>
      </c>
      <c r="O45" s="533"/>
      <c r="P45" s="533"/>
      <c r="Q45" s="533"/>
      <c r="R45" s="533"/>
      <c r="S45" s="533"/>
      <c r="T45" s="533"/>
      <c r="U45" s="533"/>
    </row>
    <row r="46" spans="1:22">
      <c r="A46" s="552"/>
      <c r="B46" s="537"/>
      <c r="C46" s="537"/>
      <c r="D46" s="537"/>
      <c r="E46" s="540"/>
      <c r="F46" s="540"/>
      <c r="G46" s="540"/>
      <c r="H46" s="555"/>
      <c r="I46" s="558"/>
      <c r="J46" s="543"/>
      <c r="K46" s="546"/>
      <c r="L46" s="546"/>
      <c r="M46" s="549"/>
      <c r="N46" s="546"/>
      <c r="O46" s="534"/>
      <c r="P46" s="534"/>
      <c r="Q46" s="534"/>
      <c r="R46" s="534"/>
      <c r="S46" s="534"/>
      <c r="T46" s="534"/>
      <c r="U46" s="534"/>
    </row>
    <row r="47" spans="1:22">
      <c r="A47" s="552"/>
      <c r="B47" s="537"/>
      <c r="C47" s="537"/>
      <c r="D47" s="537"/>
      <c r="E47" s="540"/>
      <c r="F47" s="540"/>
      <c r="G47" s="540"/>
      <c r="H47" s="555"/>
      <c r="I47" s="558"/>
      <c r="J47" s="543"/>
      <c r="K47" s="546"/>
      <c r="L47" s="546"/>
      <c r="M47" s="549"/>
      <c r="N47" s="546"/>
      <c r="O47" s="534"/>
      <c r="P47" s="534"/>
      <c r="Q47" s="534"/>
      <c r="R47" s="534"/>
      <c r="S47" s="534"/>
      <c r="T47" s="534"/>
      <c r="U47" s="534"/>
    </row>
    <row r="48" spans="1:22">
      <c r="A48" s="552"/>
      <c r="B48" s="537"/>
      <c r="C48" s="537"/>
      <c r="D48" s="537"/>
      <c r="E48" s="540"/>
      <c r="F48" s="540"/>
      <c r="G48" s="540"/>
      <c r="H48" s="555"/>
      <c r="I48" s="558"/>
      <c r="J48" s="543"/>
      <c r="K48" s="546"/>
      <c r="L48" s="546"/>
      <c r="M48" s="549"/>
      <c r="N48" s="546"/>
      <c r="O48" s="534"/>
      <c r="P48" s="534"/>
      <c r="Q48" s="534"/>
      <c r="R48" s="534"/>
      <c r="S48" s="534"/>
      <c r="T48" s="534"/>
      <c r="U48" s="534"/>
    </row>
    <row r="49" spans="1:21" ht="188.25" customHeight="1" thickBot="1">
      <c r="A49" s="553"/>
      <c r="B49" s="538"/>
      <c r="C49" s="538"/>
      <c r="D49" s="538"/>
      <c r="E49" s="541"/>
      <c r="F49" s="541"/>
      <c r="G49" s="541"/>
      <c r="H49" s="556"/>
      <c r="I49" s="559"/>
      <c r="J49" s="544"/>
      <c r="K49" s="547"/>
      <c r="L49" s="547"/>
      <c r="M49" s="550"/>
      <c r="N49" s="547"/>
      <c r="O49" s="535"/>
      <c r="P49" s="535"/>
      <c r="Q49" s="535"/>
      <c r="R49" s="535"/>
      <c r="S49" s="535"/>
      <c r="T49" s="535"/>
      <c r="U49" s="535"/>
    </row>
    <row r="50" spans="1:21">
      <c r="A50" s="551">
        <f>'Mapa Final'!A50</f>
        <v>0</v>
      </c>
      <c r="B50" s="536">
        <f>'Mapa Final'!B50</f>
        <v>0</v>
      </c>
      <c r="C50" s="536">
        <f>'Mapa Final'!C50</f>
        <v>0</v>
      </c>
      <c r="D50" s="536">
        <f>'Mapa Final'!D50</f>
        <v>0</v>
      </c>
      <c r="E50" s="539">
        <f>'Mapa Final'!E50</f>
        <v>0</v>
      </c>
      <c r="F50" s="539">
        <f>'Mapa Final'!F50</f>
        <v>0</v>
      </c>
      <c r="G50" s="539">
        <f>'Mapa Final'!G50</f>
        <v>0</v>
      </c>
      <c r="H50" s="554">
        <f>'Mapa Final'!I50</f>
        <v>0</v>
      </c>
      <c r="I50" s="557" t="b">
        <f>'Mapa Final'!L50</f>
        <v>0</v>
      </c>
      <c r="J50" s="542" t="e">
        <f>'Mapa Final'!N50</f>
        <v>#N/A</v>
      </c>
      <c r="K50" s="545" t="e">
        <f>'Mapa Final'!AA50</f>
        <v>#DIV/0!</v>
      </c>
      <c r="L50" s="545" t="e">
        <f>'Mapa Final'!AE50</f>
        <v>#DIV/0!</v>
      </c>
      <c r="M50" s="548" t="e">
        <f>'Mapa Final'!AG50</f>
        <v>#DIV/0!</v>
      </c>
      <c r="N50" s="545" t="e">
        <f>'Mapa Final'!AH50</f>
        <v>#DIV/0!</v>
      </c>
      <c r="O50" s="533"/>
      <c r="P50" s="533"/>
      <c r="Q50" s="533"/>
      <c r="R50" s="533"/>
      <c r="S50" s="533"/>
      <c r="T50" s="533"/>
      <c r="U50" s="533"/>
    </row>
    <row r="51" spans="1:21">
      <c r="A51" s="552"/>
      <c r="B51" s="537"/>
      <c r="C51" s="537"/>
      <c r="D51" s="537"/>
      <c r="E51" s="540"/>
      <c r="F51" s="540"/>
      <c r="G51" s="540"/>
      <c r="H51" s="555"/>
      <c r="I51" s="558"/>
      <c r="J51" s="543"/>
      <c r="K51" s="546"/>
      <c r="L51" s="546"/>
      <c r="M51" s="549"/>
      <c r="N51" s="546"/>
      <c r="O51" s="534"/>
      <c r="P51" s="534"/>
      <c r="Q51" s="534"/>
      <c r="R51" s="534"/>
      <c r="S51" s="534"/>
      <c r="T51" s="534"/>
      <c r="U51" s="534"/>
    </row>
    <row r="52" spans="1:21">
      <c r="A52" s="552"/>
      <c r="B52" s="537"/>
      <c r="C52" s="537"/>
      <c r="D52" s="537"/>
      <c r="E52" s="540"/>
      <c r="F52" s="540"/>
      <c r="G52" s="540"/>
      <c r="H52" s="555"/>
      <c r="I52" s="558"/>
      <c r="J52" s="543"/>
      <c r="K52" s="546"/>
      <c r="L52" s="546"/>
      <c r="M52" s="549"/>
      <c r="N52" s="546"/>
      <c r="O52" s="534"/>
      <c r="P52" s="534"/>
      <c r="Q52" s="534"/>
      <c r="R52" s="534"/>
      <c r="S52" s="534"/>
      <c r="T52" s="534"/>
      <c r="U52" s="534"/>
    </row>
    <row r="53" spans="1:21">
      <c r="A53" s="552"/>
      <c r="B53" s="537"/>
      <c r="C53" s="537"/>
      <c r="D53" s="537"/>
      <c r="E53" s="540"/>
      <c r="F53" s="540"/>
      <c r="G53" s="540"/>
      <c r="H53" s="555"/>
      <c r="I53" s="558"/>
      <c r="J53" s="543"/>
      <c r="K53" s="546"/>
      <c r="L53" s="546"/>
      <c r="M53" s="549"/>
      <c r="N53" s="546"/>
      <c r="O53" s="534"/>
      <c r="P53" s="534"/>
      <c r="Q53" s="534"/>
      <c r="R53" s="534"/>
      <c r="S53" s="534"/>
      <c r="T53" s="534"/>
      <c r="U53" s="534"/>
    </row>
    <row r="54" spans="1:21" ht="56.25" customHeight="1" thickBot="1">
      <c r="A54" s="553"/>
      <c r="B54" s="538"/>
      <c r="C54" s="538"/>
      <c r="D54" s="538"/>
      <c r="E54" s="541"/>
      <c r="F54" s="541"/>
      <c r="G54" s="541"/>
      <c r="H54" s="556"/>
      <c r="I54" s="559"/>
      <c r="J54" s="544"/>
      <c r="K54" s="547"/>
      <c r="L54" s="547"/>
      <c r="M54" s="550"/>
      <c r="N54" s="547"/>
      <c r="O54" s="535"/>
      <c r="P54" s="535"/>
      <c r="Q54" s="535"/>
      <c r="R54" s="535"/>
      <c r="S54" s="535"/>
      <c r="T54" s="535"/>
      <c r="U54" s="535"/>
    </row>
    <row r="55" spans="1:21">
      <c r="A55" s="551">
        <f>'Mapa Final'!A55</f>
        <v>0</v>
      </c>
      <c r="B55" s="536">
        <f>'Mapa Final'!B55</f>
        <v>0</v>
      </c>
      <c r="C55" s="536">
        <f>'Mapa Final'!C55</f>
        <v>0</v>
      </c>
      <c r="D55" s="536">
        <f>'Mapa Final'!D55</f>
        <v>0</v>
      </c>
      <c r="E55" s="539">
        <f>'Mapa Final'!E55</f>
        <v>0</v>
      </c>
      <c r="F55" s="539">
        <f>'Mapa Final'!F55</f>
        <v>0</v>
      </c>
      <c r="G55" s="539">
        <f>'Mapa Final'!G55</f>
        <v>0</v>
      </c>
      <c r="H55" s="554">
        <f>'Mapa Final'!I55</f>
        <v>0</v>
      </c>
      <c r="I55" s="557">
        <f>'Mapa Final'!L55</f>
        <v>0</v>
      </c>
      <c r="J55" s="542">
        <f>'Mapa Final'!N55</f>
        <v>0</v>
      </c>
      <c r="K55" s="545" t="e">
        <f>'Mapa Final'!AA55</f>
        <v>#DIV/0!</v>
      </c>
      <c r="L55" s="545" t="e">
        <f>'Mapa Final'!AE55</f>
        <v>#DIV/0!</v>
      </c>
      <c r="M55" s="548" t="e">
        <f>'Mapa Final'!AG55</f>
        <v>#DIV/0!</v>
      </c>
      <c r="N55" s="545" t="e">
        <f>'Mapa Final'!AH55</f>
        <v>#DIV/0!</v>
      </c>
      <c r="O55" s="533"/>
      <c r="P55" s="533"/>
      <c r="Q55" s="533"/>
      <c r="R55" s="533"/>
      <c r="S55" s="533"/>
      <c r="T55" s="533"/>
      <c r="U55" s="533"/>
    </row>
    <row r="56" spans="1:21">
      <c r="A56" s="552"/>
      <c r="B56" s="537"/>
      <c r="C56" s="537"/>
      <c r="D56" s="537"/>
      <c r="E56" s="540"/>
      <c r="F56" s="540"/>
      <c r="G56" s="540"/>
      <c r="H56" s="555"/>
      <c r="I56" s="558"/>
      <c r="J56" s="543"/>
      <c r="K56" s="546"/>
      <c r="L56" s="546"/>
      <c r="M56" s="549"/>
      <c r="N56" s="546"/>
      <c r="O56" s="534"/>
      <c r="P56" s="534"/>
      <c r="Q56" s="534"/>
      <c r="R56" s="534"/>
      <c r="S56" s="534"/>
      <c r="T56" s="534"/>
      <c r="U56" s="534"/>
    </row>
    <row r="57" spans="1:21">
      <c r="A57" s="552"/>
      <c r="B57" s="537"/>
      <c r="C57" s="537"/>
      <c r="D57" s="537"/>
      <c r="E57" s="540"/>
      <c r="F57" s="540"/>
      <c r="G57" s="540"/>
      <c r="H57" s="555"/>
      <c r="I57" s="558"/>
      <c r="J57" s="543"/>
      <c r="K57" s="546"/>
      <c r="L57" s="546"/>
      <c r="M57" s="549"/>
      <c r="N57" s="546"/>
      <c r="O57" s="534"/>
      <c r="P57" s="534"/>
      <c r="Q57" s="534"/>
      <c r="R57" s="534"/>
      <c r="S57" s="534"/>
      <c r="T57" s="534"/>
      <c r="U57" s="534"/>
    </row>
    <row r="58" spans="1:21">
      <c r="A58" s="552"/>
      <c r="B58" s="537"/>
      <c r="C58" s="537"/>
      <c r="D58" s="537"/>
      <c r="E58" s="540"/>
      <c r="F58" s="540"/>
      <c r="G58" s="540"/>
      <c r="H58" s="555"/>
      <c r="I58" s="558"/>
      <c r="J58" s="543"/>
      <c r="K58" s="546"/>
      <c r="L58" s="546"/>
      <c r="M58" s="549"/>
      <c r="N58" s="546"/>
      <c r="O58" s="534"/>
      <c r="P58" s="534"/>
      <c r="Q58" s="534"/>
      <c r="R58" s="534"/>
      <c r="S58" s="534"/>
      <c r="T58" s="534"/>
      <c r="U58" s="534"/>
    </row>
    <row r="59" spans="1:21" ht="159.75" customHeight="1" thickBot="1">
      <c r="A59" s="553"/>
      <c r="B59" s="538"/>
      <c r="C59" s="538"/>
      <c r="D59" s="538"/>
      <c r="E59" s="541"/>
      <c r="F59" s="541"/>
      <c r="G59" s="541"/>
      <c r="H59" s="556"/>
      <c r="I59" s="559"/>
      <c r="J59" s="544"/>
      <c r="K59" s="547"/>
      <c r="L59" s="547"/>
      <c r="M59" s="550"/>
      <c r="N59" s="547"/>
      <c r="O59" s="535"/>
      <c r="P59" s="535"/>
      <c r="Q59" s="535"/>
      <c r="R59" s="535"/>
      <c r="S59" s="535"/>
      <c r="T59" s="535"/>
      <c r="U59" s="535"/>
    </row>
  </sheetData>
  <mergeCells count="238">
    <mergeCell ref="V10:V14"/>
    <mergeCell ref="W10:W14"/>
    <mergeCell ref="X10:X14"/>
    <mergeCell ref="V15:V19"/>
    <mergeCell ref="W15:W19"/>
    <mergeCell ref="X15:X19"/>
    <mergeCell ref="V20:V24"/>
    <mergeCell ref="W20:W24"/>
    <mergeCell ref="X20:X2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C35:C39"/>
    <mergeCell ref="D35:D39"/>
    <mergeCell ref="E35:E39"/>
    <mergeCell ref="F35:F39"/>
    <mergeCell ref="P30:P34"/>
    <mergeCell ref="Q30:Q34"/>
    <mergeCell ref="R30:R34"/>
    <mergeCell ref="S30:S34"/>
    <mergeCell ref="T30:T3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A45:A49"/>
    <mergeCell ref="B45:B49"/>
    <mergeCell ref="C45:C49"/>
    <mergeCell ref="D45:D49"/>
    <mergeCell ref="E45:E49"/>
    <mergeCell ref="F45:F49"/>
    <mergeCell ref="G45:G49"/>
    <mergeCell ref="H45:H49"/>
    <mergeCell ref="N40:N44"/>
    <mergeCell ref="O40:O44"/>
    <mergeCell ref="P40:P44"/>
    <mergeCell ref="Q40:Q44"/>
    <mergeCell ref="R40:R44"/>
    <mergeCell ref="S40:S44"/>
    <mergeCell ref="H40:H44"/>
    <mergeCell ref="I40:I44"/>
    <mergeCell ref="J40:J44"/>
    <mergeCell ref="K40:K44"/>
    <mergeCell ref="L40:L44"/>
    <mergeCell ref="M40:M4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R50:R54"/>
    <mergeCell ref="S50:S54"/>
    <mergeCell ref="T50:T54"/>
    <mergeCell ref="U50:U54"/>
    <mergeCell ref="J50:J54"/>
    <mergeCell ref="K50:K54"/>
    <mergeCell ref="L50:L54"/>
    <mergeCell ref="M50:M54"/>
    <mergeCell ref="N50:N54"/>
    <mergeCell ref="O50:O54"/>
    <mergeCell ref="G55:G59"/>
    <mergeCell ref="H55:H59"/>
    <mergeCell ref="I55:I59"/>
    <mergeCell ref="J55:J59"/>
    <mergeCell ref="K55:K59"/>
    <mergeCell ref="L55:L59"/>
    <mergeCell ref="A55:A59"/>
    <mergeCell ref="B55:B59"/>
    <mergeCell ref="C55:C59"/>
    <mergeCell ref="D55:D59"/>
    <mergeCell ref="E55:E59"/>
    <mergeCell ref="F55:F59"/>
    <mergeCell ref="S55:S59"/>
    <mergeCell ref="T55:T59"/>
    <mergeCell ref="U55:U59"/>
    <mergeCell ref="M55:M59"/>
    <mergeCell ref="N55:N59"/>
    <mergeCell ref="O55:O59"/>
    <mergeCell ref="P55:P59"/>
    <mergeCell ref="Q55:Q59"/>
    <mergeCell ref="R55:R59"/>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hyperlinks>
    <hyperlink ref="V15:V19" r:id="rId1" display="presentacion y correo" xr:uid="{9038061A-679D-4499-A21B-1EA77E402A3E}"/>
    <hyperlink ref="V20:V24" r:id="rId2" display="presentacion y correo" xr:uid="{3DCA2E5E-DAF7-4AFE-9C55-C969878EF6E0}"/>
    <hyperlink ref="V34" r:id="rId3" xr:uid="{38F45940-CD4A-44AC-889D-BCEEAAE73A6B}"/>
  </hyperlinks>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Ximena Vargas Guarin</cp:lastModifiedBy>
  <cp:lastPrinted>2021-06-25T15:18:21Z</cp:lastPrinted>
  <dcterms:created xsi:type="dcterms:W3CDTF">2021-04-16T16:11:31Z</dcterms:created>
  <dcterms:modified xsi:type="dcterms:W3CDTF">2024-01-25T21:34:55Z</dcterms:modified>
</cp:coreProperties>
</file>